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ASpe2016" reservationPassword="0"/>
  <workbookPr/>
  <bookViews>
    <workbookView xWindow="240" yWindow="120" windowWidth="14940" windowHeight="9225" activeTab="0"/>
  </bookViews>
  <sheets>
    <sheet name="Rekapitulace" sheetId="1" r:id="rId1"/>
    <sheet name="001" sheetId="2" r:id="rId2"/>
    <sheet name="SO 111.2" sheetId="3" r:id="rId3"/>
  </sheets>
  <definedNames/>
  <calcPr/>
  <webPublishing/>
</workbook>
</file>

<file path=xl/sharedStrings.xml><?xml version="1.0" encoding="utf-8"?>
<sst xmlns="http://schemas.openxmlformats.org/spreadsheetml/2006/main" count="1230" uniqueCount="460">
  <si>
    <t>Firma: Transconsult s.r.o</t>
  </si>
  <si>
    <t>Rekapitulace ceny</t>
  </si>
  <si>
    <t>Stavba: 462 - Dokončení překladiště KD Kolín, rampa pro překládku kontejnerů a manipulační plochy_04-2021</t>
  </si>
  <si>
    <t>Varianta: ZŘ - Základní řešení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</si>
  <si>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</si>
  <si>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</si>
  <si>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</si>
  <si>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</si>
  <si>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</si>
  <si>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</si>
  <si>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</si>
  <si>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</si>
  <si>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</si>
  <si>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</si>
  <si>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</si>
  <si>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462</t>
  </si>
  <si>
    <t>Dokončení překladiště KD Kolín, rampa pro překládku kontejnerů a manipulační plochy_04-2021</t>
  </si>
  <si>
    <t>O</t>
  </si>
  <si>
    <t>Rozpočet:</t>
  </si>
  <si>
    <t>Zatřídění JKSO:</t>
  </si>
  <si>
    <t>0,00</t>
  </si>
  <si>
    <t>15,00</t>
  </si>
  <si>
    <t>21,00</t>
  </si>
  <si>
    <t>2</t>
  </si>
  <si>
    <t>001</t>
  </si>
  <si>
    <t>Všeobecné položky</t>
  </si>
  <si>
    <t>Typ</t>
  </si>
  <si>
    <t>0</t>
  </si>
  <si>
    <t>Poř. číslo</t>
  </si>
  <si>
    <t>1</t>
  </si>
  <si>
    <t>Kód položky</t>
  </si>
  <si>
    <t>Varianta</t>
  </si>
  <si>
    <t>3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</si>
  <si>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</si>
  <si>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</si>
  <si>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</si>
  <si>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</si>
  <si>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</si>
  <si>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</si>
  <si>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</si>
  <si>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</si>
  <si>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</si>
  <si>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</si>
  <si>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</si>
  <si>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Cenová soustava</t>
  </si>
  <si>
    <t>11</t>
  </si>
  <si>
    <t>SD</t>
  </si>
  <si>
    <t>Všeobecné konstrukce a práce</t>
  </si>
  <si>
    <t>P</t>
  </si>
  <si>
    <t>029113</t>
  </si>
  <si>
    <t/>
  </si>
  <si>
    <t>OSTATNÍ POŽADAVKY - GEODETICKÉ ZAMĚŘENÍ - CELKY</t>
  </si>
  <si>
    <t>KUS</t>
  </si>
  <si>
    <t>PP</t>
  </si>
  <si>
    <t>zaměření skutečného provedení stavby</t>
  </si>
  <si>
    <t>VV</t>
  </si>
  <si>
    <t>TS</t>
  </si>
  <si>
    <t>zahrnuje veškeré náklady spojené s objednatelem požadovanými pracemi</t>
  </si>
  <si>
    <t>02943</t>
  </si>
  <si>
    <t>OSTATNÍ POŽADAVKY - VYPRACOVÁNÍ RDS</t>
  </si>
  <si>
    <t>KPL</t>
  </si>
  <si>
    <t>02944</t>
  </si>
  <si>
    <t>OSTAT POŽADAVKY - DOKUMENTACE SKUTEČ PROVEDENÍ V DIGIT FORMĚ</t>
  </si>
  <si>
    <t>předání v počtu dle SOD</t>
  </si>
  <si>
    <t>02946</t>
  </si>
  <si>
    <t>OSTAT POŽADAVKY - FOTODOKUMENTACE</t>
  </si>
  <si>
    <t>fotodokumentace průběhu výstavby, předání 1x v digitální podobě jako součást závěrečné zprávy</t>
  </si>
  <si>
    <t>položka zahrnuje:  
- fotodokumentaci zadavatelem požadovaného děje a konstrukcí v požadovaných časových intervalech  
- zadavatelem specifikované výstupy (fotografie v papírovém a digitálním formátu) v požadovaném počtu</t>
  </si>
  <si>
    <t>02960</t>
  </si>
  <si>
    <t>OSTATNÍ POŽADAVKY - ODBORNÝ DOZOR</t>
  </si>
  <si>
    <t>odborný dohled autorizovaného geotechnika včetně nákladů</t>
  </si>
  <si>
    <t>zahrnuje veškeré náklady spojené s objednatelem požadovaným dozorem</t>
  </si>
  <si>
    <t>03100</t>
  </si>
  <si>
    <t>ZAŘÍZENÍ STAVENIŠTĚ - ZŘÍZENÍ, PROVOZ, DEMONTÁŽ</t>
  </si>
  <si>
    <t>včetně zabezpečení staveniště</t>
  </si>
  <si>
    <t>zahrnuje objednatelem povolené náklady na pořízení (event. pronájem), provozování, udržování a likvidaci zhotovitelova zařízení</t>
  </si>
  <si>
    <t>SO 111.2</t>
  </si>
  <si>
    <t>Manipulační a skladovací plocha - východní část</t>
  </si>
  <si>
    <t>014101</t>
  </si>
  <si>
    <t>a</t>
  </si>
  <si>
    <t>POPLATKY ZA SKLÁDKU</t>
  </si>
  <si>
    <t>M3</t>
  </si>
  <si>
    <t>zeminy z odkopů (položky 123738, 123838) 
Poznámka: Podle sdělení IBR (gestor ASPE) zahrnuje položka č. 014101 všechny druhy odpadu.</t>
  </si>
  <si>
    <t>1044,0+593,47+116,0+254,34=2 007,81 [A]</t>
  </si>
  <si>
    <t>zahrnuje veškeré poplatky provozovateli skládky související s uložením odpadu na skládce.</t>
  </si>
  <si>
    <t>b</t>
  </si>
  <si>
    <t>vybouraný podkladní beton (položka 113358) 
betonová suť (viz položky 11352, 96814, 966168)</t>
  </si>
  <si>
    <t>286,0+58,8*0,4+0,02+24,0*0,25+66,03=381,57 [A]</t>
  </si>
  <si>
    <t>c</t>
  </si>
  <si>
    <t>frézing asfaltových vrstev určený k recyklaci (položka 113728)</t>
  </si>
  <si>
    <t>d</t>
  </si>
  <si>
    <t>nestmelené podkladní vrstvy ze štěrkopísku (viz položka 113328)</t>
  </si>
  <si>
    <t>286-1,44=284,56 [A]</t>
  </si>
  <si>
    <t>014131</t>
  </si>
  <si>
    <t>POPLATKY ZA SKLÁDKU TYP S-NO (NEBEZPEČNÝ ODPAD)</t>
  </si>
  <si>
    <t>azbestocementové chráničky</t>
  </si>
  <si>
    <t>02971</t>
  </si>
  <si>
    <t>OSTAT POŽADAVKY - GEOTECHNICKÝ MONITORING NA POVRCHU</t>
  </si>
  <si>
    <t>zvýšený počet statických zatěžovacích zkoušek k ověření modulů přetvárnosti Edef,2 
5x 4 zkoušky = celkem 20 zkoušek</t>
  </si>
  <si>
    <t>Zemní práce</t>
  </si>
  <si>
    <t>7</t>
  </si>
  <si>
    <t>113328</t>
  </si>
  <si>
    <t>ODSTRAN PODKL ZPEVNĚNÝCH PLOCH Z KAMENIVA NESTMEL, ODVOZ DO 20KM</t>
  </si>
  <si>
    <t>2021_OTSKP</t>
  </si>
  <si>
    <t>podkladní vrstva ze štěrkopísku, tl. 200 mm 
odvoz a složení na skládku zajištěnou zhotovitelem, část se použije pro obsyp kabelu (viz položka 17511) 
plocha změřena ze situace objektu</t>
  </si>
  <si>
    <t>1430*0,2=286,00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</si>
  <si>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</si>
  <si>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8</t>
  </si>
  <si>
    <t>113358</t>
  </si>
  <si>
    <t>ODSTRAN PODKLADU ZPEVNĚNÝCH PLOCH Z BETONU, ODVOZ DO 20KM</t>
  </si>
  <si>
    <t>podkladní beton PB II tl. 200 mm 
odvoz a složení na skládku zajištěnou zhotovitelem 
plocha změřena ze situace objektu</t>
  </si>
  <si>
    <t>11352</t>
  </si>
  <si>
    <t>ODSTRANĚNÍ CHODNÍKOVÝCH A SILNIČNÍCH OBRUBNÍKŮ BETONOVÝCH</t>
  </si>
  <si>
    <t>M</t>
  </si>
  <si>
    <t>odstranění zapuštěných obrubníků před lícem opěrné zdi, včetně rigolových žlabovek a společného lože z prostého betonu (0,4 m2/m') 
bez očištění - využití se nepředpokládá 
odvoz a uložení na skládku vybranou zhotovitelem 
délka změřena ze situace</t>
  </si>
  <si>
    <t>113728</t>
  </si>
  <si>
    <t>FRÉZOVÁNÍ ZPEVNĚNÝCH PLOCH ASFALTOVÝCH, ODVOZ DO 20KM</t>
  </si>
  <si>
    <t>odfrézování asfaltových vrstev stávající vozovky v tl. 0,22 m 
odvoz a složení na dočasnou skládku před provedením recyklace, místo zajistí zhotovitel stavby 
plocha změřena ze situace objektu</t>
  </si>
  <si>
    <t>1430*0,22=314,60 [A]</t>
  </si>
  <si>
    <t>11511</t>
  </si>
  <si>
    <t>ČERPÁNÍ VODY DO 500 L/MIN</t>
  </si>
  <si>
    <t>HOD</t>
  </si>
  <si>
    <t>snížení hladiny vody při provádění zesílené sanace podloží podél opěrné zdi: 200 hod 
snížení hladiny vody při výstavbě kanalizace: 30 hod 
snížení hladiny vody při zřizování klínu z mezerovitého betonu podél jeřábové dráhy: 30 hod</t>
  </si>
  <si>
    <t>200+30+30=260,00 [A]</t>
  </si>
  <si>
    <t>Položka čerpání vody na povrchu zahrnuje i potrubí, pohotovost záložní čerpací soupravy a zřízení čerpací jímky. Součástí položky je také následná demontáž a likvidace těchto zařízení</t>
  </si>
  <si>
    <t>12</t>
  </si>
  <si>
    <t>123731</t>
  </si>
  <si>
    <t>ODKOP PRO SPOD STAVBU SILNIC A ŽELEZNIC TŘ. I, ODVOZ DO 1KM</t>
  </si>
  <si>
    <t>tloušťka odkopu po odstranění konstrukce stávající vozovky: 1,42-0,62 = 0,80 m 
předpoklad zemin třídy I: 90 % 
naložení a odvoz do prostoru "mezi mosty", přeložení na loď - přímá vykládka (vysypání) z nákladních vozidel do lodí</t>
  </si>
  <si>
    <t>1450*0,8*0,9=1 044,00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</si>
  <si>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</si>
  <si>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13</t>
  </si>
  <si>
    <t>odkop pro zesílenou sanaci a klín z mezerovitého betonu 
předpoklad zemin třídy I: 70 % 
naložení a odvoz do prostoru "mezi mosty", přeložení na loď - přímá vykládka (vysypání) z nákladních vozidel do lodí</t>
  </si>
  <si>
    <t>zesílená sanace: (22,1*15,1+25,0*16,5+11,5*15,4)*0,85=784,81 [A] 
klín z mezer.betonu: (0,2+0,85)*2,5*48,0*0,5=63,00 [B] 
(A+B)*0,7=593,47 [C]</t>
  </si>
  <si>
    <t>14</t>
  </si>
  <si>
    <t>12373B</t>
  </si>
  <si>
    <t>R</t>
  </si>
  <si>
    <t>ODKOP PRO SPOD STAVBU SILNIC A ŽELEZNIC TŘ. I - DOPRAVA</t>
  </si>
  <si>
    <t>odvoz výkopku vodní dopravou k trvalé skládce zajištěné zhotovitelem</t>
  </si>
  <si>
    <t>1044,0+593,47=1 637,47 [A]</t>
  </si>
  <si>
    <t>Položka zahrnuje samostatnou dopravu zeminy. Množství se určí jako součin kubatutry [m3] a požadované vzdálenosti [km].</t>
  </si>
  <si>
    <t>15</t>
  </si>
  <si>
    <t>123831</t>
  </si>
  <si>
    <t>ODKOP PRO SPOD STAVBU SILNIC A ŽELEZNIC TŘ. II, ODVOZ DO 1KM</t>
  </si>
  <si>
    <t>tloušťka odkopu po odstranění konstrukce stávající vozovky: 1,42-0,62 = 0,80 m 
předpoklad zemin třídy II: 10 % 
naložení a odvoz do prostoru "mezi mosty", přeložení na loď - přímá vykládka (vysypání) z nákladních vozidel do lodí</t>
  </si>
  <si>
    <t>1450*0,8*0,1=116,00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</si>
  <si>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eventuelně nutné druhotné rozpojení odstřelené horniny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</si>
  <si>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16</t>
  </si>
  <si>
    <t>odkop pro zesílenou sanaci a klín z mezerovitého betonu 
předpoklad zemin třídy II: 30 % 
naložení a odvoz do prostoru "mezi mosty", přeložení na loď - přímá vykládka (vysypání) z nákladních vozidel do lodí</t>
  </si>
  <si>
    <t>zesílená sanace: (22,1*15,1+25,0*16,5+11,5*15,4)*0,85=784,81 [A] 
klín z mezer.betonu: (0,2+0,85)*2,5*48,0*0,5=63,00 [B] 
(A+B)*0,3=254,34 [C]</t>
  </si>
  <si>
    <t>17</t>
  </si>
  <si>
    <t>12383B</t>
  </si>
  <si>
    <t>ODKOP PRO SPOD STAVBU SILNIC A ŽELEZNIC TŘ. II - DOPRAVA</t>
  </si>
  <si>
    <t>116,0+254,34=370,34 [A]</t>
  </si>
  <si>
    <t>18</t>
  </si>
  <si>
    <t>12573</t>
  </si>
  <si>
    <t>VYKOPÁVKY ZE ZEMNÍKŮ A SKLÁDEK TŘ. I</t>
  </si>
  <si>
    <t>vyložení odkopových zemin z lodí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</si>
  <si>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ruční vykopávky, odstranění kořenů a napadávek 
- pažení, vzepření a rozepření vč. přepažování (vyjma štětových stěn) 
- úpravu, ochranu a očištění dna, základové spáry, stěn a svahů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položka nezahrnuje: 
- práce spojené s otvírkou zemníku</t>
  </si>
  <si>
    <t>19</t>
  </si>
  <si>
    <t>12583</t>
  </si>
  <si>
    <t>VYKOPÁVKY ZE ZEMNÍKŮ A SKLÁDEK TŘ. II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</si>
  <si>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eventuelně nutné druhotné rozpojení odstřelené horniny 
- ruční vykopávky, odstranění kořenů a napadávek 
- pažení, vzepření a rozepření vč. přepažování (vyjma štětových stěn) 
- úpravu, ochranu a očištění dna, základové spáry, stěn a svahů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položka nezahrnuje: 
- práce spojené s otvírkou zemníku</t>
  </si>
  <si>
    <t>20</t>
  </si>
  <si>
    <t>13273</t>
  </si>
  <si>
    <t>HLOUBENÍ RÝH ŠÍŘ DO 2M PAŽ I NEPAŽ TŘ. I</t>
  </si>
  <si>
    <t>výkop rýhy pro pokládku napájecího kabelu nn mezi koncem protlaku a OV4 
délka 8,0 m, šířka 0,6 m, hloubka 0,9 m 
část výkopového materiálu se použije pro zpětný zásyp rýhy, přebytek rozprostřít na okolní nezpevněnou plochu</t>
  </si>
  <si>
    <t>8,0*0,6*0,9=4,32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</si>
  <si>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</si>
  <si>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21</t>
  </si>
  <si>
    <t>141146</t>
  </si>
  <si>
    <t>PROTLAČOVÁNÍ OCELOVÉHO POTRUBÍ DN DO 400MM</t>
  </si>
  <si>
    <t>protlačení ocelové chráničky DN 400 pod vlečkovými kolejemi</t>
  </si>
  <si>
    <t>položka zahrnuje dodávku protlačovaného potrubí a veškeré pomocné práce (startovací zařízení, startovací a cílová jáma, opěrné a vodící bloky a pod.)</t>
  </si>
  <si>
    <t>22</t>
  </si>
  <si>
    <t>17120</t>
  </si>
  <si>
    <t>ULOŽENÍ SYPANINY DO NÁSYPŮ A NA SKLÁDKY BEZ ZHUTNĚNÍ</t>
  </si>
  <si>
    <t>uložení zemin z odkopů (položky 123738, 123838) na trvalou skládku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</si>
  <si>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</si>
  <si>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23</t>
  </si>
  <si>
    <t>17411</t>
  </si>
  <si>
    <t>ZÁSYP JAM A RÝH ZEMINOU SE ZHUTNĚNÍM</t>
  </si>
  <si>
    <t>zpětný zásyp rýhy pro kabel nn vytěženou zeminou</t>
  </si>
  <si>
    <t>4,32-1,44=2,88 [A]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</si>
  <si>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</si>
  <si>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24</t>
  </si>
  <si>
    <t>17511</t>
  </si>
  <si>
    <t>OBSYP POTRUBÍ A OBJEKTŮ SE ZHUTNĚNÍM</t>
  </si>
  <si>
    <t>obsyp kabelové trasy štěrkopískem v tl. 300 mm 
bez dodání materiálu - použije se štěrkopísek z odstraňované podkladní vrstvy stávající zpevněné plochy (viz položka 113328)</t>
  </si>
  <si>
    <t>8,0*0,6*0,3=1,44 [A]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</si>
  <si>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a výplň jam a prohlubní v podloží 
- úprava, očištění, ochrana a zhutnění podloží 
- svahování, hutnění a uzavírání povrchů svahů 
- zřízení lavic na svazích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 
- zemina vytlačená potrubím o DN do 180mm se od kubatury obsypů neodečítá</t>
  </si>
  <si>
    <t>25</t>
  </si>
  <si>
    <t>18110</t>
  </si>
  <si>
    <t>ÚPRAVA PLÁNĚ SE ZHUTNĚNÍM V HORNINĚ TŘ. I</t>
  </si>
  <si>
    <t>M2</t>
  </si>
  <si>
    <t>úprava parapláně 1450 m2 
úprava pláně do předepsaného sklonu 1450 m2</t>
  </si>
  <si>
    <t>2*1450=2 900,00 [A]</t>
  </si>
  <si>
    <t>položka zahrnuje úpravu pláně včetně vyrovnání výškových rozdílů. Míru zhutnění určuje projekt.</t>
  </si>
  <si>
    <t>Základy</t>
  </si>
  <si>
    <t>26</t>
  </si>
  <si>
    <t>21451</t>
  </si>
  <si>
    <t>SANAČNÍ VRSTVY Z LOMOVÉHO KAMENE</t>
  </si>
  <si>
    <t>sanační vrstva z lomového kamene tříděného, frakce 50/250 mm 
tl. 300 mm</t>
  </si>
  <si>
    <t>(22,1*15,1+25,0*16,5+11,5*15,4)*2,0*0,3=553,99 [A]</t>
  </si>
  <si>
    <t>položka zahrnuje zahrnuje dodávku lomového kamen předepsané kvality, včetně mimostaveništní a vnitrostaveništní dopravy, rozprostření se zhutněním  
není-li v zadávací dokumentaci uvedeno jinak, jedná se o nakupovaný materiál</t>
  </si>
  <si>
    <t>27</t>
  </si>
  <si>
    <t>21452</t>
  </si>
  <si>
    <t>SANAČNÍ VRSTVY Z KAMENIVA DRCENÉHO</t>
  </si>
  <si>
    <t>sanační vrstva z hrubého kameniva tříděného, frakce 50/150 mm 
tl. 250 mm</t>
  </si>
  <si>
    <t>horní vrstva zesílené sanace: (22,1*15,1+25,0*16,5+11,5*15,4)*0,25=230,83 [A] 
2 vrstvy sanace v celé ploše: 2*(22,1*24,3+25,0*25,7+11,5*26,0)*0,25=739,27 [B] 
A+B=970,10 [C]</t>
  </si>
  <si>
    <t>položka zahrnuje dodávku předepsaného kameniva, mimostaveništní a vnitrostaveništní dopravu a jeho uložení  
není-li v zadávací dokumentaci uvedeno jinak, jedná se o nakupovaný materiál</t>
  </si>
  <si>
    <t>28</t>
  </si>
  <si>
    <t>272325</t>
  </si>
  <si>
    <t>ZÁKLADY ZE ŽELEZOBETONU DO C30/37</t>
  </si>
  <si>
    <t>beton C 30/37 XF4 - základ štěrbinové trouby 
viz výkres D.1.6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</si>
  <si>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kamenivem,  
- případné zřízení spojovací vrstvy u základů,  
- úpravy pro osazení zařízení ochrany konstrukce proti vlivu bludných proudů,</t>
  </si>
  <si>
    <t>29</t>
  </si>
  <si>
    <t>272365</t>
  </si>
  <si>
    <t>VÝZTUŽ ZÁKLADŮ Z OCELI 10505, B500B</t>
  </si>
  <si>
    <t>T</t>
  </si>
  <si>
    <t>B500B - výztuž základu štěrbinové trouby 
viz výkres D.1.6</t>
  </si>
  <si>
    <t>Položka zahrnuje veškerý materiál, výrobky a polotovary, včetně mimostaveništní a  
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</si>
  <si>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Svislé konstrukce</t>
  </si>
  <si>
    <t>30</t>
  </si>
  <si>
    <t>3272A7</t>
  </si>
  <si>
    <t>ZDI OPĚR, ZÁRUB, NÁBŘEŽ Z GABIONŮ RUČNĚ ROVNANÝCH, DRÁT O4,0MM, POVRCHOVÁ ÚPRAVA Zn + Al</t>
  </si>
  <si>
    <t>úprava horní části (ukončení) stávající opěrné zdi 
sítě s oky 100/25 mm 
výplň drceným kamenivem frakce 32/63 mm</t>
  </si>
  <si>
    <t>1,0*(4,2*0,7+2,0*1,0)=4,94 [A]</t>
  </si>
  <si>
    <t>- položka zahrnuje dodávku a osazení drátěných košů s výplní lomovým kamenem.  
- gabionové matrace se vykazují v pol.č.2722**.</t>
  </si>
  <si>
    <t>31</t>
  </si>
  <si>
    <t>38638</t>
  </si>
  <si>
    <t>KOMPL KONSTR JÍMEK ZE ŽELBET VČET VÝZT</t>
  </si>
  <si>
    <t>prefabrikovaná horská vpust světlosti 600 x 1200 mm, hl. 1500 mm 
včetně krycího pochozího roštu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</si>
  <si>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kamenivem,  
- případné zřízení spojovací vrstvy u základů,  
- úpravy pro osazení zařízení ochrany konstrukce proti vlivu bludných proudů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</t>
  </si>
  <si>
    <t>32</t>
  </si>
  <si>
    <t>vtoková jímka mezi rigolem a štěrbinovou troubou, včetně pochozího roštu 
světlost 400 x 400 mm, hloubka 600 mm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</si>
  <si>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vodivé propojení výztuže, které je součástí ochrany konstrukce proti vlivům bludných proudů, vyvedení do měřících skříní nebo míst pro měření bludných proudů (vlastní měřící skříně se uvádějí položkami SD 74), 
- povrchovou antikorozní úpravu výztuže, 
- separaci výztuže, 
- osazení měřících zařízení a úpravy pro ně, 
- osazení měřících skříní nebo míst pro měření bludných proudů.</t>
  </si>
  <si>
    <t>Vodorovné konstrukce</t>
  </si>
  <si>
    <t>33</t>
  </si>
  <si>
    <t>451312</t>
  </si>
  <si>
    <t>PODKLADNÍ A VÝPLŇOVÉ VRSTVY Z PROSTÉHO BETONU C12/15</t>
  </si>
  <si>
    <t>náhrada vrstev MZK do navrženého tvaru</t>
  </si>
  <si>
    <t>1,0*0,7*0,5*47,5=16,63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</si>
  <si>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</t>
  </si>
  <si>
    <t>34</t>
  </si>
  <si>
    <t>451314</t>
  </si>
  <si>
    <t>PODKLADNÍ A VÝPLŇOVÉ VRSTVY Z PROSTÉHO BETONU C25/30</t>
  </si>
  <si>
    <t>podkladní beton C25/30 - X0 pod štěrbinové trouby, tl. 100 mm</t>
  </si>
  <si>
    <t>1,2*26,0*0,1=3,12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</si>
  <si>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kamenivem,  
- případné zřízení spojovací vrstvy u základů,  
- úpravy pro osazení zařízení ochrany konstrukce proti vlivu bludných proudů</t>
  </si>
  <si>
    <t>35</t>
  </si>
  <si>
    <t>podkladní beton a obetonování kabelových chrániček</t>
  </si>
  <si>
    <t>30,0*(0,32-3*0,018)=7,98 [A]</t>
  </si>
  <si>
    <t>36</t>
  </si>
  <si>
    <t>451384</t>
  </si>
  <si>
    <t>PODKL VRSTVY ZE ŽELEZOBET DO C25/30 VČET VÝZTUŽE</t>
  </si>
  <si>
    <t>podkladní beton C25/30 vyztužený KARI sítí pod kanalizací</t>
  </si>
  <si>
    <t>24,0*0,18*0,6=2,59 [A]</t>
  </si>
  <si>
    <t>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 
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 
betonu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nátěry zabraňující soudržnost betonu a bednění  
- výplň, těsnění  a tmelení spar a spojů  
- opatření  povrchů  betonu  izolací  proti zemní vlhkosti v částech, kde přijdou do styku se  
zeminou nebo kamenivem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úpravy výztuže pro osazení doplňkových konstrukcí  
- veškerá opatření pro zajištění soudržnosti výztuže a betonu  
- povrchovou antikorozní úpravu výztuže  
- separaci výztuže</t>
  </si>
  <si>
    <t>37</t>
  </si>
  <si>
    <t>457325</t>
  </si>
  <si>
    <t>VYROVNÁVACÍ A SPÁDOVÝ ŽELEZOBETON C30/37</t>
  </si>
  <si>
    <t>dobetonování horní části jeřábové dráhy (opěry pod zámkovou dlažbu) 
beton C30/37 XF4</t>
  </si>
  <si>
    <t>0,4*0,35*47,5=6,65 [A]</t>
  </si>
  <si>
    <t>38</t>
  </si>
  <si>
    <t>457366</t>
  </si>
  <si>
    <t>VÝZTUŽ VYROVNÁVACÍHO A SPÁDOVÉHO BETONU Z KARI SÍTÍ</t>
  </si>
  <si>
    <t>KARI síť 6,3-100/6,3-100</t>
  </si>
  <si>
    <t>47,5*0,6*0,226*20/1000=0,13 [A]</t>
  </si>
  <si>
    <t>položka zahrnuje: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povrchovou antikorozní úpravu výztuže,  
- separaci výztuže</t>
  </si>
  <si>
    <t>Komunikace</t>
  </si>
  <si>
    <t>39</t>
  </si>
  <si>
    <t>56130</t>
  </si>
  <si>
    <t>VOZOVKOVÉ VRSTVY Z MEZEROVITÉHO BETONU</t>
  </si>
  <si>
    <t>0,5*(0,2+0,85)*2,5*49,5=64,97 [A]</t>
  </si>
  <si>
    <t>- dodání směsi v požadované kvalitě  
- očištění podkladu  
- uložení směsi dle předepsaného technologického předpisu a zhutnění vrstvy v předepsané tloušťce  
- zřízení vrstvy bez rozlišení šířky, pokládání vrstvy po etapách, včetně pracovních spar a spojů  
- úpravu napojení, ukončení  
- úpravu dilatačních spar včetně předepsané výztuže  
- nezahrnuje postřiky, nátěry  
- nezahrnuje úpravu povrchu krytu</t>
  </si>
  <si>
    <t>40</t>
  </si>
  <si>
    <t>56314</t>
  </si>
  <si>
    <t>VOZOVKOVÉ VRSTVY Z MECHANICKY ZPEVNĚNÉHO KAMENIVA TL. DO 200MM</t>
  </si>
  <si>
    <t>2 vrstvy tl. 200 mm  (podkladní vrstvy vozovky ze zámkové dlažby)</t>
  </si>
  <si>
    <t>2*1405=2 810,00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</si>
  <si>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</si>
  <si>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41</t>
  </si>
  <si>
    <t>56322</t>
  </si>
  <si>
    <t>VOZOVKOVÉ VRSTVY Z VIBROVANÉHO ŠTĚRKU TL. DO 100MM</t>
  </si>
  <si>
    <t>tl. 50 mm 
drcené kamenivo frakce 0/63 mm 
zavibrování drceného kameniva do povrchu sanačních vrstev z hrubého kameniva</t>
  </si>
  <si>
    <t>1450+16,0*59,0=2 394,00 [A]</t>
  </si>
  <si>
    <t>42</t>
  </si>
  <si>
    <t>56330</t>
  </si>
  <si>
    <t>VOZOVKOVÉ VRSTVY ZE ŠTĚRKODRTI</t>
  </si>
  <si>
    <t>vyrovnání podkladu pod gabionovou zdí na koruně stávající opěrné zdi 
frakce 0/63 mm, tl. 200 mm</t>
  </si>
  <si>
    <t>0,2*1,4*6,2=1,74 [A]</t>
  </si>
  <si>
    <t>43</t>
  </si>
  <si>
    <t>56334</t>
  </si>
  <si>
    <t>VOZOVKOVÉ VRSTVY ZE ŠTĚRKODRTI TL. DO 200MM</t>
  </si>
  <si>
    <t>2 vrstvy tl. 200 mm 
ŠD-A frakce 0/63 mm</t>
  </si>
  <si>
    <t>2*(22,05*24,83+25,0*25,6+11,5*26,2)=2 977,60 [A]</t>
  </si>
  <si>
    <t>44</t>
  </si>
  <si>
    <t>572213</t>
  </si>
  <si>
    <t>SPOJOVACÍ POSTŘIK Z EMULZE DO 0,5KG/M2</t>
  </si>
  <si>
    <t>(0,8+0,1)*47,5=42,75 [A]</t>
  </si>
  <si>
    <t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</si>
  <si>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45</t>
  </si>
  <si>
    <t>57475</t>
  </si>
  <si>
    <t>VOZOVKOVÉ VÝZTUŽNÉ VRSTVY Z GEOMŘÍŽOVINY</t>
  </si>
  <si>
    <t>dvouosá polyesterová geomříž 120/120 kN/m´ 
požadované parametry viz technická zpráva objektu 
minimální požadované přesahy 0,8 m</t>
  </si>
  <si>
    <t>26,0*(17,6+23,7+25,2)+21,6*(16,5+2*24,5)+11,0*(17,0+2*26,2)+4,75*48,0=4 135,20 [A]</t>
  </si>
  <si>
    <t>- dodání geomříže v požadované kvalitě a v množství včetně přesahů (přesahy započteny v jednotkové ceně)  
- očištění podkladu  
- pokládka geomříže dle předepsaného technologického předpisu</t>
  </si>
  <si>
    <t>46</t>
  </si>
  <si>
    <t>dvouosá polyesterová geomříž se separační geotextilií (materiál a technické parametry viz technická zpráva a vzorové příčné řezy) 
minimální požadované přesahy 0,8 m</t>
  </si>
  <si>
    <t>26,0*(17,0+10,5)+21,6*(15,5+10,5)+11,0*(16,0+11,0)=1 573,60 [A]</t>
  </si>
  <si>
    <t>47</t>
  </si>
  <si>
    <t>574E07</t>
  </si>
  <si>
    <t>ASFALTOVÝ BETON PRO PODKLADNÍ VRSTVY ACP 22+, 22S</t>
  </si>
  <si>
    <t>ACP 22S tl. 60-90 mm 
na ubouranou část jeřábové dráhy, pruh šířky 0,8-0,9 m v délce 47,5 m 
ruční pokládka a hutnění</t>
  </si>
  <si>
    <t>0,08*0,85*47,5=3,23 [A]</t>
  </si>
  <si>
    <t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</si>
  <si>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48</t>
  </si>
  <si>
    <t>581102</t>
  </si>
  <si>
    <t>CEMENTOBETONOVÝ KRYT JEDNOVRSTVÝ NEVYZTUŽENÝ TŘ.I</t>
  </si>
  <si>
    <t>vyplnění mezery mezi zámkovou dlažbou a dobetonávkou jeřábové dráhy betonem C 30/37</t>
  </si>
  <si>
    <t>0,12*0,1*(47,5+11,1)=0,70 [A]</t>
  </si>
  <si>
    <t>- dodání směsi v požadované kvalitě  
- očištění podkladu  
- uložení směsi dle předepsaného technologického předpisu a zhutnění vrstvy v předepsané tloušťce  
- zřízení vrstvy bez rozlišení šířky, pokládání vrstvy po etapách, včetně pracovních spar a spojů  
- úpravu napojení, ukončení  
- úpravu dilatačních spar včetně předepsané výztuže  
- úpravu povrchu krytu uvedenou v kapitole 7.10 ČSN 73 6123-1  
- navrtání otvorů a osazení kotev a kluzných trnů v napojovacích spárách  
- nezahrnuje postřiky, nátěry</t>
  </si>
  <si>
    <t>49</t>
  </si>
  <si>
    <t>582613</t>
  </si>
  <si>
    <t>KRYTY Z BETON DLAŽDIC SE ZÁMKEM ŠEDÝCH TL 100MM DO LOŽE Z KAM</t>
  </si>
  <si>
    <t>dlažba tvaru "I" tl. 120 mm 
lože z drti frakce 4/8 mm, tl. 40 mm 
výplň spar ostrohranným křemičitým pískem 
plocha změřena ze situace objektu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</si>
  <si>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</si>
  <si>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Úpravy povrchů, podlahy, výplně otvorů</t>
  </si>
  <si>
    <t>50</t>
  </si>
  <si>
    <t>62631</t>
  </si>
  <si>
    <t>SPOJOVACÍ MŮSTEK MEZI STARÝM A NOVÝM BETONEM</t>
  </si>
  <si>
    <t>provedení spojovacího (adhezního) můstku dle popisu uvedeného v technické zprávě 
včetně nátěru ponechané výztuže</t>
  </si>
  <si>
    <t>0,4*47,5=19,00 [A]</t>
  </si>
  <si>
    <t>položka zahrnuje: 
dodávku veškerého materiálu potřebného pro předepsanou úpravu v předepsané kvalitě 
nutné vyspravení podkladu, případně zatření spar zdiva 
položení vrstvy v předepsané tloušťce 
potřebná lešení a podpěrné konstrukce</t>
  </si>
  <si>
    <t>Přidružená stavební výroba</t>
  </si>
  <si>
    <t>51</t>
  </si>
  <si>
    <t>702222</t>
  </si>
  <si>
    <t>KABELOVÁ CHRÁNIČKA ZEMNÍ UV STABILNÍ DN PŘES 100 DO 200 MM</t>
  </si>
  <si>
    <t>PE DN160</t>
  </si>
  <si>
    <t>3*36,0=108,00 [A]</t>
  </si>
  <si>
    <t>1. Položka obsahuje:  
 – přípravu podkladu pro osazení  
2. Položka neobsahuje:  
 X  
3. Způsob měření:  
Měří se metr délkový.</t>
  </si>
  <si>
    <t>52</t>
  </si>
  <si>
    <t>702312</t>
  </si>
  <si>
    <t>ZAKRYTÍ KABELŮ VÝSTRAŽNOU FÓLIÍ ŠÍŘKY PŘES 20 DO 40 CM</t>
  </si>
  <si>
    <t>1. Položka obsahuje: 
 – kompletní montáž, návrh, rozměření, upevnění, začištění, sváření, vrtání, řezání, spojování a pod.  
 – veškerý spojovací a montážní materiál vč. upevňovacího materiálu 
 – sestavení a upevnění konstrukce na stanovišti 
 – pomocné mechanismy 
2. Položka neobsahuje: 
 X 
3. Způsob měření: 
Udává se počet sad, které se skládají z předepsaných dílů, jež tvoří požadovaný celek, za každý započatý měsíc pronájmu.</t>
  </si>
  <si>
    <t>53</t>
  </si>
  <si>
    <t>709400</t>
  </si>
  <si>
    <t>ZATAŽENÍ LANKA DO CHRÁNIČKY NEBO ŽLABU</t>
  </si>
  <si>
    <t>ocelový pozinkovaný drát minimálního průměru 3 mm nebo silonové lanko, drát musí na obou koncích přesahovat rouru nejméně o 1,0 m</t>
  </si>
  <si>
    <t>3*36,0+3*2,0=114,00 [A]</t>
  </si>
  <si>
    <t>1. Položka obsahuje:  
 – všechny náklady na demontáž stávajícího zařízení včetně pomocných doplňujících úprav pro jeho likvidaci  
 – naložení vybouraného materiálu na dopravní prostředek  
2. Položka neobsahuje:  
 – odvoz vybouraného materiálu  
 – poplatek za likvidaci odpadů (nacení se dle SSD 0)  
3. Způsob měření:  
Měří se metr délkový.</t>
  </si>
  <si>
    <t>54</t>
  </si>
  <si>
    <t>711111</t>
  </si>
  <si>
    <t>IZOLACE BĚŽNÝCH KONSTRUKCÍ PROTI ZEMNÍ VLHKOSTI ASFALTOVÝMI NÁTĚRY</t>
  </si>
  <si>
    <t>nátěry stěn základového pásu štěrbinové trouby</t>
  </si>
  <si>
    <t>2*0,85*25,0=42,50 [A]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</si>
  <si>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 
pro zadání stavby nestanoví jinak  
- ochrana izolace do doby zřízení definitivní ochranné vrstvy nebo konstrukce  
- úprava, očištění a ošetření prostoru kolem izolace  
- provedení požadovaných zkoušek  
- nezahrnuje ochranné vrstvy, např. geotextilii</t>
  </si>
  <si>
    <t>55</t>
  </si>
  <si>
    <t>742H14</t>
  </si>
  <si>
    <t>KABEL NN ČTYŘ- A PĚTIŽÍLOVÝ CU S PLASTOVOU IZOLACÍ OD 70 DO 120 MM2</t>
  </si>
  <si>
    <t>AYKY 3x120 + 70 mm2</t>
  </si>
  <si>
    <t>1. Položka obsahuje:  
– manipulace a uložení kabelu (do země, chráničky, kanálu, na rošty, na TV a pod.)  
2. Položka neobsahuje:  
– příchytky, spojky, koncovky, chráničky apod.  
3. Způsob měření:  
Měří se metr délkový.</t>
  </si>
  <si>
    <t>56</t>
  </si>
  <si>
    <t>742L14</t>
  </si>
  <si>
    <t>UKONČENÍ DVOU AŽ PĚTIŽÍLOVÉHO KABELU V ROZVADĚČI NEBO NA PŘÍSTROJI OD 70 DO 120 MM2</t>
  </si>
  <si>
    <t>ukončení kabelu v rozvaděči OV4 a naspojkování v kabelové komoře</t>
  </si>
  <si>
    <t>1. Položka obsahuje: 
 – všechny práce spojené s úpravou kabelů pro montáž včetně veškerého příslušentsví 
2. Položka neobsahuje: 
 X 
3. Způsob měření: 
Udává se počet kusů kompletní konstrukce nebo práce.</t>
  </si>
  <si>
    <t>57</t>
  </si>
  <si>
    <t>742P11</t>
  </si>
  <si>
    <t>ODJUTOVÁNÍ A OČIŠTĚNÍ KABELU PRŮŘEZU DO 300 MM2</t>
  </si>
  <si>
    <t>1. Položka obsahuje: 
 – všechny práce spojené s úpravou kabelů pro montáž včetně veškerého příslušentsví 
2. Položka neobsahuje: 
 X 
3. Způsob měření: 
Měří se metr délkový.</t>
  </si>
  <si>
    <t>58</t>
  </si>
  <si>
    <t>742P13</t>
  </si>
  <si>
    <t>ZATAŽENÍ KABELU DO CHRÁNIČKY - KABEL DO 4 KG/M</t>
  </si>
  <si>
    <t>1. Položka obsahuje: 
 – montáž kabelu o váze do 4 kg/m do chráničky/ kolektoru 
2. Položka neobsahuje: 
 X 
3. Způsob měření: 
Měří se metr délkový.</t>
  </si>
  <si>
    <t>Potrubí</t>
  </si>
  <si>
    <t>59</t>
  </si>
  <si>
    <t>87445</t>
  </si>
  <si>
    <t>POTRUBÍ Z TRUB PLASTOVÝCH ODPADNÍCH DN DO 300MM</t>
  </si>
  <si>
    <t>PP DN 300 mm, SN 16, včetně tvarovek a napojení na stávající potrubí - viz situace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</si>
  <si>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 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</si>
  <si>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60</t>
  </si>
  <si>
    <t>891758</t>
  </si>
  <si>
    <t>KOŠE DN DO 600MM</t>
  </si>
  <si>
    <t>dodávka a montáž odlučovačů lehkých kapalin a splavenin 
osazení do horské vpusti v rigolu před lícem opěrné zdi 
popis viz technická zpráva objektu</t>
  </si>
  <si>
    <t>- Položka zahrnuje kompletní montáž dle technologického předpisu, dodávku armatury, veškerou mimostaveništní a vnitrostaveništní dopravu.</t>
  </si>
  <si>
    <t>61</t>
  </si>
  <si>
    <t>897624</t>
  </si>
  <si>
    <t>VPUSŤ ŠTĚRBINOVÝCH ŽLABŮ Z BETON DÍLCŮ SV. ŠÍŘKY DO 250MM</t>
  </si>
  <si>
    <t>délka 1,0 m 
pro štěrbinovou troubu šířky 400/450 mm</t>
  </si>
  <si>
    <t>položka zahrnuje dodávku a osazení předepsaného dílce včetně mříže 
nezahrnuje předepsané podkladní konstrukce</t>
  </si>
  <si>
    <t>62</t>
  </si>
  <si>
    <t>899524</t>
  </si>
  <si>
    <t>OBETONOVÁNÍ POTRUBÍ Z PROSTÉHO BETONU DO C25/30</t>
  </si>
  <si>
    <t>suchá betonová směs C 25/30 
včetně obalení hrdel geotextilií proti poškození kroužků</t>
  </si>
  <si>
    <t>24,0*0,787=18,89 [A]</t>
  </si>
  <si>
    <t>63</t>
  </si>
  <si>
    <t>899652</t>
  </si>
  <si>
    <t>ZKOUŠKA VODOTĚSNOSTI POTRUBÍ DN DO 300MM</t>
  </si>
  <si>
    <t>PE DN 300</t>
  </si>
  <si>
    <t>- přísun, montáž, demontáž, odsun zkoušecího čerpadla, napuštění tlakovou vodou, dodání vody pro tlakovou zkoušku, montáž a demontáž dílců pro zabezpečení konce zkoušeného úseku potrubí, montáž a demontáž koncových tvarovek, montáž zaslepovací příruby,  
zaslepení odboček pro armatury a pro odbočující řady.</t>
  </si>
  <si>
    <t>Ostatní konstrukce a práce</t>
  </si>
  <si>
    <t>64</t>
  </si>
  <si>
    <t>917224</t>
  </si>
  <si>
    <t>SILNIČNÍ A CHODNÍKOVÉ OBRUBY Z BETONOVÝCH OBRUBNÍKŮ ŠÍŘ 150MM</t>
  </si>
  <si>
    <t>zapuštěné silniční obrubníky výšky 300 mm (150/300/1000) 
lože z betonu C 25/30 nXF3 s boční opěrou 
společné betonové lože pro pokládku příkopových tvárnic před patou líce stávající opěrné zdi 
min. tl. lože pod obrubníkem 0,20 m 
min. šířka boční opěry 0,15 m 
předpokládaný průřez společného betonového lože 0,35 m2 
délka změřena ze situace</t>
  </si>
  <si>
    <t>22,0+11,7=33,70 [A]</t>
  </si>
  <si>
    <t>Položka zahrnuje:  
dodání a pokládku betonových obrubníků o rozměrech předepsaných zadávací dokumentací  
betonové lože i boční betonovou opěrku.</t>
  </si>
  <si>
    <t>65</t>
  </si>
  <si>
    <t>ohraničení plochy ze zámkové dlažby, délka změřena ze situace 
zapuštěné silniční obrubníky výšky 300 mm (150/300/1000) 
lože z betonu C 25/30 nXF3 s boční opěrou 
min. tl. lože pod obrubníkem 0,20 m 
min. šířka boční opěry 0,15 m 
délka změřena ze situace</t>
  </si>
  <si>
    <t>66</t>
  </si>
  <si>
    <t>919112</t>
  </si>
  <si>
    <t>ŘEZÁNÍ ASFALTOVÉHO KRYTU VOZOVEK TL DO 100MM</t>
  </si>
  <si>
    <t>proříznutí pracovní spáry po betonáži horní části jeřábové dráhy do hloubky min. 60 mm pro zřízení dilatační spáry</t>
  </si>
  <si>
    <t>položka zahrnuje řezání vozovkové vrstvy v předepsané tloušťce, včetně spotřeby vody</t>
  </si>
  <si>
    <t>67</t>
  </si>
  <si>
    <t>919113</t>
  </si>
  <si>
    <t>ŘEZÁNÍ ASFALTOVÉHO KRYTU VOZOVEK TL DO 150MM</t>
  </si>
  <si>
    <t>proříznutí pracovní spáry podél jeřábové dráhy před zahájením bourání její horní části 
tl. 120 mm</t>
  </si>
  <si>
    <t>47,5+11,5=59,00 [A]</t>
  </si>
  <si>
    <t>68</t>
  </si>
  <si>
    <t>931327</t>
  </si>
  <si>
    <t>TĚSNĚNÍ DILATAČ SPAR ASF ZÁLIVKOU MODIFIK PRŮŘ DO 1000MM2</t>
  </si>
  <si>
    <t>podél jeřábové dráhy: 48,7 m 
podél betonové plochy: 24,0 m 
podél štěrbinové trouby: 25,0 m 
podél zapuštěného silničního obrubníku: 11,05 m</t>
  </si>
  <si>
    <t>48,7+24,0+25,0+11,05=108,75 [A]</t>
  </si>
  <si>
    <t>položka zahrnuje dodávku a osazení předepsaného materiálu, očištění ploch spáry před úpravou, očištění okolí spáry po úpravě  
nezahrnuje těsnící profil</t>
  </si>
  <si>
    <t>69</t>
  </si>
  <si>
    <t>935111</t>
  </si>
  <si>
    <t>ŠTĚRBINOVÉ ŽLABY Z BETONOVÝCH DÍLCŮ ŠÍŘ DO 400MM VÝŠ DO 500MM BEZ OBRUBY</t>
  </si>
  <si>
    <t>železobetonová štěrbinová trouba s přerušovanou štěrbinou a spádem dna  
celková délka 24,0 m; šířka 400/450 mm, výška 500 mm 
včetně osazení do základového pásu a utěsnění elastickým tmelem</t>
  </si>
  <si>
    <t>položka zahrnuje:  
- veškerý materiál, výrobky a polotovary, včetně mimostaveništní a vnitrostaveništní dopravy (rovněž přesuny), včetně naložení a složení,případně s uložením.  
- veškeré práce nutné pro zřízení těchto konstrukcí, včetně zemních prací, lože, ukončení, patek, spárování, úpravy vtoku a výtoku. Měří se v [m] délky osy žlabu bez čistících kusů a odtokových vpustí.</t>
  </si>
  <si>
    <t>70</t>
  </si>
  <si>
    <t>935212</t>
  </si>
  <si>
    <t>PŘÍKOPOVÉ ŽLABY Z BETON TVÁRNIC ŠÍŘ DO 600MM DO BETONU TL 100MM</t>
  </si>
  <si>
    <t>vytvoření rigolu před patou stávající opěrné zdi 
lože je součástí položky 917224.a 
délka změřena ze situace objektu</t>
  </si>
  <si>
    <t>20,6+11,5=32,10 [A]</t>
  </si>
  <si>
    <t>položka zahrnuje:  
- dodávku a uložení příkopových tvárnic předepsaného rozměru a kvality  
- dodání a rozprostření lože z předepsaného materiálu v předepsané kvalitěa v předepsané tloušťce  
- veškerou manipulaci s materiálem, vnitrostaveništní i mimostaveništní dopravu  
- ukončení, patky, spárování  
- měří se v metrech běžných délky osy žlabu</t>
  </si>
  <si>
    <t>71</t>
  </si>
  <si>
    <t>966168</t>
  </si>
  <si>
    <t>BOURÁNÍ KONSTRUKCÍ ZE ŽELEZOBETONU S ODVOZEM DO 20KM</t>
  </si>
  <si>
    <t>podrcení vybouraného betonu, naložení, odvoz a uložení na skládku zajištěnou zhotovitelem</t>
  </si>
  <si>
    <t>vybourání základu opěrné zídky (slabě vyztužený základový pas z betonu B20):  
48,0*1,2*0,8=46,08 [A] 
odstranění poškozené sanace v tl. 0,06 m: 47,5*1,2*0,06=3,42 [B] 
odbourání horní části jeřábové dráhy po odstranění poškozené sanace: 
47,5*1,2*0,29=16,53 [C] 
A+B+C=66,03 [D]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</si>
  <si>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</si>
  <si>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72</t>
  </si>
  <si>
    <t>96814</t>
  </si>
  <si>
    <t>VYSEKÁNÍ OTVORŮ, KAPES, RÝH V BETONOVÉ KONSTRUKCI</t>
  </si>
  <si>
    <t>vysekání kapes do stěn horské vpusti pro osazení odlučovačů 
naložení, odvoz a složení vybouraného materiálu na skládku vybranou zhotovitelem stavby</t>
  </si>
  <si>
    <t>2,0*4,0*(0,15*0,20*0,08)=0,02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</si>
  <si>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</si>
  <si>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73</t>
  </si>
  <si>
    <t>96922</t>
  </si>
  <si>
    <t>VYBOURÁNÍ POTRUBÍ DN DO 100MM KANALIZAČ</t>
  </si>
  <si>
    <t>vybourání 2 ks azbestocementových chrániček DN 100 mm délky 27,0 m 
odvoz a uložení na skládku nebezpečného odpadu zajištěnou zhotovitelem</t>
  </si>
  <si>
    <t>2*27,0=54,00 [A]</t>
  </si>
  <si>
    <t>- položka zahrnuje veškerou manipulaci s vybouranou sutí a hmotami včetně uložení na skládku. Nezahrnuje poplatek za skládku, který se vykazuje v položce 0141** (s výjimkou  
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</si>
  <si>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74</t>
  </si>
  <si>
    <t>969245</t>
  </si>
  <si>
    <t>VYBOURÁNÍ POTRUBÍ DN DO 300MM KANALIZAČ</t>
  </si>
  <si>
    <t>vybourání stávající kanalizace DN 300 včetně obetonování (0,25 m3/m´)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</si>
</sst>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4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2" borderId="6" xfId="0" applyFill="1" applyBorder="1"/>
    <xf numFmtId="0" fontId="3" fillId="0" borderId="1" xfId="0" applyFont="1" applyBorder="1" applyAlignment="1">
      <alignment horizontal="left"/>
    </xf>
    <xf numFmtId="177" fontId="3" fillId="0" borderId="1" xfId="0" applyNumberFormat="1" applyFon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177" fontId="0" fillId="2" borderId="1" xfId="0" applyNumberFormat="1" applyFill="1" applyBorder="1" applyAlignment="1">
      <alignment horizontal="center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 t="s">
        <v>0</v>
      </c>
      <c s="1"/>
      <c s="1"/>
      <c s="1"/>
    </row>
    <row r="2" spans="1:5" ht="12.75" customHeight="1">
      <c r="A2" s="1"/>
      <c s="2" t="s">
        <v>1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2</v>
      </c>
      <c s="1"/>
      <c s="1"/>
      <c s="1"/>
    </row>
    <row r="5" spans="1:5" ht="12.75" customHeight="1">
      <c r="A5" s="1"/>
      <c s="1" t="s">
        <v>3</v>
      </c>
      <c s="1"/>
      <c s="1"/>
      <c s="1"/>
    </row>
    <row r="6" spans="1:5" ht="12.75" customHeight="1">
      <c r="A6" s="1"/>
      <c s="4" t="s">
        <v>4</v>
      </c>
      <c s="7">
        <f>SUM(C10:C11)</f>
      </c>
      <c s="1"/>
      <c s="1"/>
    </row>
    <row r="7" spans="1:5" ht="12.75" customHeight="1">
      <c r="A7" s="1"/>
      <c s="4" t="s">
        <v>5</v>
      </c>
      <c s="7">
        <f>SUM(E10:E11)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6</v>
      </c>
      <c s="5" t="s">
        <v>7</v>
      </c>
      <c s="5" t="s">
        <v>8</v>
      </c>
      <c s="5" t="s">
        <v>9</v>
      </c>
      <c s="5" t="s">
        <v>10</v>
      </c>
    </row>
    <row r="10" spans="1:5" ht="12.75" customHeight="1">
      <c r="A10" s="20" t="s">
        <v>24</v>
      </c>
      <c s="20" t="s">
        <v>25</v>
      </c>
      <c s="21">
        <f>'001'!I3</f>
      </c>
      <c s="21">
        <f>'001'!O2</f>
      </c>
      <c s="21">
        <f>C10+D10</f>
      </c>
    </row>
    <row r="11" spans="1:5" ht="12.75" customHeight="1">
      <c r="A11" s="20" t="s">
        <v>76</v>
      </c>
      <c s="20" t="s">
        <v>77</v>
      </c>
      <c s="21">
        <f>'SO 111.2'!I3</f>
      </c>
      <c s="21">
        <f>'SO 111.2'!O2</f>
      </c>
      <c s="21">
        <f>C11+D11</f>
      </c>
    </row>
  </sheetData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23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0+O8</f>
      </c>
      <c t="s">
        <v>23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2" t="s">
        <v>19</v>
      </c>
      <c s="9"/>
      <c s="8" t="s">
        <v>24</v>
      </c>
      <c s="37">
        <f>0+I8</f>
      </c>
      <c s="10"/>
      <c r="O3" t="s">
        <v>20</v>
      </c>
      <c t="s">
        <v>23</v>
      </c>
    </row>
    <row r="4" spans="1:16" ht="15" customHeight="1">
      <c r="A4" t="s">
        <v>17</v>
      </c>
      <c s="16" t="s">
        <v>18</v>
      </c>
      <c s="17" t="s">
        <v>24</v>
      </c>
      <c s="6"/>
      <c s="18" t="s">
        <v>25</v>
      </c>
      <c s="16"/>
      <c s="16"/>
      <c s="19"/>
      <c s="19"/>
      <c s="6"/>
      <c r="O4" t="s">
        <v>21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 t="s">
        <v>39</v>
      </c>
      <c s="15"/>
      <c s="15" t="s">
        <v>44</v>
      </c>
      <c r="O5" t="s">
        <v>22</v>
      </c>
      <c t="s">
        <v>23</v>
      </c>
    </row>
    <row r="6" spans="1:10" ht="12.75" customHeight="1">
      <c r="A6" s="15"/>
      <c s="15"/>
      <c s="15"/>
      <c s="15"/>
      <c s="15"/>
      <c s="15"/>
      <c s="15"/>
      <c s="15" t="s">
        <v>40</v>
      </c>
      <c s="15" t="s">
        <v>42</v>
      </c>
      <c s="15"/>
    </row>
    <row r="7" spans="1:10" ht="12.75" customHeight="1">
      <c r="A7" s="15" t="s">
        <v>27</v>
      </c>
      <c s="15" t="s">
        <v>29</v>
      </c>
      <c s="15" t="s">
        <v>23</v>
      </c>
      <c s="15" t="s">
        <v>32</v>
      </c>
      <c s="15" t="s">
        <v>34</v>
      </c>
      <c s="15" t="s">
        <v>36</v>
      </c>
      <c s="15" t="s">
        <v>38</v>
      </c>
      <c s="15" t="s">
        <v>41</v>
      </c>
      <c s="15" t="s">
        <v>43</v>
      </c>
      <c s="15" t="s">
        <v>45</v>
      </c>
    </row>
    <row r="8" spans="1:18" ht="12.75" customHeight="1">
      <c r="A8" s="19" t="s">
        <v>46</v>
      </c>
      <c s="19"/>
      <c s="26" t="s">
        <v>27</v>
      </c>
      <c s="19"/>
      <c s="27" t="s">
        <v>47</v>
      </c>
      <c s="19"/>
      <c s="19"/>
      <c s="19"/>
      <c s="28">
        <f>0+Q8</f>
      </c>
      <c s="19"/>
      <c r="O8">
        <f>0+R8</f>
      </c>
      <c r="Q8">
        <f>0+I9+I13+I17+I21+I25+I29</f>
      </c>
      <c>
        <f>0+O9+O13+O17+O21+O25+O29</f>
      </c>
    </row>
    <row r="9" spans="1:16" ht="12.75">
      <c r="A9" s="25" t="s">
        <v>48</v>
      </c>
      <c s="29" t="s">
        <v>29</v>
      </c>
      <c s="29" t="s">
        <v>49</v>
      </c>
      <c s="25" t="s">
        <v>50</v>
      </c>
      <c s="30" t="s">
        <v>51</v>
      </c>
      <c s="31" t="s">
        <v>52</v>
      </c>
      <c s="32">
        <v>1</v>
      </c>
      <c s="32">
        <v>0</v>
      </c>
      <c s="32">
        <f>ROUND(ROUND(H9,2)*ROUND(G9,2),2)</f>
      </c>
      <c s="31"/>
      <c r="O9">
        <f>(I9*21)/100</f>
      </c>
      <c t="s">
        <v>23</v>
      </c>
    </row>
    <row r="10" spans="1:5" ht="12.75">
      <c r="A10" s="33" t="s">
        <v>53</v>
      </c>
      <c r="E10" s="34" t="s">
        <v>54</v>
      </c>
    </row>
    <row r="11" spans="1:5" ht="12.75">
      <c r="A11" s="35" t="s">
        <v>55</v>
      </c>
      <c r="E11" s="36" t="s">
        <v>50</v>
      </c>
    </row>
    <row r="12" spans="1:5" ht="12.75">
      <c r="A12" t="s">
        <v>56</v>
      </c>
      <c r="E12" s="34" t="s">
        <v>57</v>
      </c>
    </row>
    <row r="13" spans="1:16" ht="12.75">
      <c r="A13" s="25" t="s">
        <v>48</v>
      </c>
      <c s="29" t="s">
        <v>23</v>
      </c>
      <c s="29" t="s">
        <v>58</v>
      </c>
      <c s="25" t="s">
        <v>50</v>
      </c>
      <c s="30" t="s">
        <v>59</v>
      </c>
      <c s="31" t="s">
        <v>60</v>
      </c>
      <c s="32">
        <v>1</v>
      </c>
      <c s="32">
        <v>0</v>
      </c>
      <c s="32">
        <f>ROUND(ROUND(H13,2)*ROUND(G13,2),2)</f>
      </c>
      <c s="31"/>
      <c r="O13">
        <f>(I13*21)/100</f>
      </c>
      <c t="s">
        <v>23</v>
      </c>
    </row>
    <row r="14" spans="1:5" ht="12.75">
      <c r="A14" s="33" t="s">
        <v>53</v>
      </c>
      <c r="E14" s="34" t="s">
        <v>50</v>
      </c>
    </row>
    <row r="15" spans="1:5" ht="12.75">
      <c r="A15" s="35" t="s">
        <v>55</v>
      </c>
      <c r="E15" s="36" t="s">
        <v>50</v>
      </c>
    </row>
    <row r="16" spans="1:5" ht="12.75">
      <c r="A16" t="s">
        <v>56</v>
      </c>
      <c r="E16" s="34" t="s">
        <v>57</v>
      </c>
    </row>
    <row r="17" spans="1:16" ht="12.75">
      <c r="A17" s="25" t="s">
        <v>48</v>
      </c>
      <c s="29" t="s">
        <v>32</v>
      </c>
      <c s="29" t="s">
        <v>61</v>
      </c>
      <c s="25" t="s">
        <v>50</v>
      </c>
      <c s="30" t="s">
        <v>62</v>
      </c>
      <c s="31" t="s">
        <v>60</v>
      </c>
      <c s="32">
        <v>1</v>
      </c>
      <c s="32">
        <v>0</v>
      </c>
      <c s="32">
        <f>ROUND(ROUND(H17,2)*ROUND(G17,2),2)</f>
      </c>
      <c s="31"/>
      <c r="O17">
        <f>(I17*21)/100</f>
      </c>
      <c t="s">
        <v>23</v>
      </c>
    </row>
    <row r="18" spans="1:5" ht="12.75">
      <c r="A18" s="33" t="s">
        <v>53</v>
      </c>
      <c r="E18" s="34" t="s">
        <v>63</v>
      </c>
    </row>
    <row r="19" spans="1:5" ht="12.75">
      <c r="A19" s="35" t="s">
        <v>55</v>
      </c>
      <c r="E19" s="36" t="s">
        <v>50</v>
      </c>
    </row>
    <row r="20" spans="1:5" ht="12.75">
      <c r="A20" t="s">
        <v>56</v>
      </c>
      <c r="E20" s="34" t="s">
        <v>57</v>
      </c>
    </row>
    <row r="21" spans="1:16" ht="12.75">
      <c r="A21" s="25" t="s">
        <v>48</v>
      </c>
      <c s="29" t="s">
        <v>34</v>
      </c>
      <c s="29" t="s">
        <v>64</v>
      </c>
      <c s="25" t="s">
        <v>50</v>
      </c>
      <c s="30" t="s">
        <v>65</v>
      </c>
      <c s="31" t="s">
        <v>60</v>
      </c>
      <c s="32">
        <v>1</v>
      </c>
      <c s="32">
        <v>0</v>
      </c>
      <c s="32">
        <f>ROUND(ROUND(H21,2)*ROUND(G21,2),2)</f>
      </c>
      <c s="31"/>
      <c r="O21">
        <f>(I21*21)/100</f>
      </c>
      <c t="s">
        <v>23</v>
      </c>
    </row>
    <row r="22" spans="1:5" ht="25.5">
      <c r="A22" s="33" t="s">
        <v>53</v>
      </c>
      <c r="E22" s="34" t="s">
        <v>66</v>
      </c>
    </row>
    <row r="23" spans="1:5" ht="12.75">
      <c r="A23" s="35" t="s">
        <v>55</v>
      </c>
      <c r="E23" s="36" t="s">
        <v>50</v>
      </c>
    </row>
    <row r="24" spans="1:5" ht="63.75">
      <c r="A24" t="s">
        <v>56</v>
      </c>
      <c r="E24" s="34" t="s">
        <v>67</v>
      </c>
    </row>
    <row r="25" spans="1:16" ht="12.75">
      <c r="A25" s="25" t="s">
        <v>48</v>
      </c>
      <c s="29" t="s">
        <v>36</v>
      </c>
      <c s="29" t="s">
        <v>68</v>
      </c>
      <c s="25" t="s">
        <v>50</v>
      </c>
      <c s="30" t="s">
        <v>69</v>
      </c>
      <c s="31" t="s">
        <v>60</v>
      </c>
      <c s="32">
        <v>1</v>
      </c>
      <c s="32">
        <v>0</v>
      </c>
      <c s="32">
        <f>ROUND(ROUND(H25,2)*ROUND(G25,2),2)</f>
      </c>
      <c s="31"/>
      <c r="O25">
        <f>(I25*21)/100</f>
      </c>
      <c t="s">
        <v>23</v>
      </c>
    </row>
    <row r="26" spans="1:5" ht="12.75">
      <c r="A26" s="33" t="s">
        <v>53</v>
      </c>
      <c r="E26" s="34" t="s">
        <v>70</v>
      </c>
    </row>
    <row r="27" spans="1:5" ht="12.75">
      <c r="A27" s="35" t="s">
        <v>55</v>
      </c>
      <c r="E27" s="36" t="s">
        <v>50</v>
      </c>
    </row>
    <row r="28" spans="1:5" ht="12.75">
      <c r="A28" t="s">
        <v>56</v>
      </c>
      <c r="E28" s="34" t="s">
        <v>71</v>
      </c>
    </row>
    <row r="29" spans="1:16" ht="12.75">
      <c r="A29" s="25" t="s">
        <v>48</v>
      </c>
      <c s="29" t="s">
        <v>38</v>
      </c>
      <c s="29" t="s">
        <v>72</v>
      </c>
      <c s="25" t="s">
        <v>50</v>
      </c>
      <c s="30" t="s">
        <v>73</v>
      </c>
      <c s="31" t="s">
        <v>60</v>
      </c>
      <c s="32">
        <v>1</v>
      </c>
      <c s="32">
        <v>0</v>
      </c>
      <c s="32">
        <f>ROUND(ROUND(H29,2)*ROUND(G29,2),2)</f>
      </c>
      <c s="31"/>
      <c r="O29">
        <f>(I29*21)/100</f>
      </c>
      <c t="s">
        <v>23</v>
      </c>
    </row>
    <row r="30" spans="1:5" ht="12.75">
      <c r="A30" s="33" t="s">
        <v>53</v>
      </c>
      <c r="E30" s="34" t="s">
        <v>74</v>
      </c>
    </row>
    <row r="31" spans="1:5" ht="12.75">
      <c r="A31" s="35" t="s">
        <v>55</v>
      </c>
      <c r="E31" s="36" t="s">
        <v>50</v>
      </c>
    </row>
    <row r="32" spans="1:5" ht="25.5">
      <c r="A32" t="s">
        <v>56</v>
      </c>
      <c r="E32" s="34" t="s">
        <v>75</v>
      </c>
    </row>
  </sheetData>
  <mergeCells count="12">
    <mergeCell ref="C3:D3"/>
    <mergeCell ref="F3:G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23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0+O8+O33+O110+O127+O140+O165+O210+O215+O248+O269</f>
      </c>
      <c t="s">
        <v>23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2" t="s">
        <v>19</v>
      </c>
      <c s="9"/>
      <c s="8" t="s">
        <v>76</v>
      </c>
      <c s="37">
        <f>0+I8+I33+I110+I127+I140+I165+I210+I215+I248+I269</f>
      </c>
      <c s="10"/>
      <c r="O3" t="s">
        <v>20</v>
      </c>
      <c t="s">
        <v>23</v>
      </c>
    </row>
    <row r="4" spans="1:16" ht="15" customHeight="1">
      <c r="A4" t="s">
        <v>17</v>
      </c>
      <c s="16" t="s">
        <v>18</v>
      </c>
      <c s="17" t="s">
        <v>76</v>
      </c>
      <c s="6"/>
      <c s="18" t="s">
        <v>77</v>
      </c>
      <c s="16"/>
      <c s="16"/>
      <c s="19"/>
      <c s="19"/>
      <c s="6"/>
      <c r="O4" t="s">
        <v>21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33</v>
      </c>
      <c s="15" t="s">
        <v>35</v>
      </c>
      <c s="15" t="s">
        <v>37</v>
      </c>
      <c s="15" t="s">
        <v>39</v>
      </c>
      <c s="15"/>
      <c s="15" t="s">
        <v>44</v>
      </c>
      <c r="O5" t="s">
        <v>22</v>
      </c>
      <c t="s">
        <v>23</v>
      </c>
    </row>
    <row r="6" spans="1:10" ht="12.75" customHeight="1">
      <c r="A6" s="15"/>
      <c s="15"/>
      <c s="15"/>
      <c s="15"/>
      <c s="15"/>
      <c s="15"/>
      <c s="15"/>
      <c s="15" t="s">
        <v>40</v>
      </c>
      <c s="15" t="s">
        <v>42</v>
      </c>
      <c s="15"/>
    </row>
    <row r="7" spans="1:10" ht="12.75" customHeight="1">
      <c r="A7" s="15" t="s">
        <v>27</v>
      </c>
      <c s="15" t="s">
        <v>29</v>
      </c>
      <c s="15" t="s">
        <v>23</v>
      </c>
      <c s="15" t="s">
        <v>32</v>
      </c>
      <c s="15" t="s">
        <v>34</v>
      </c>
      <c s="15" t="s">
        <v>36</v>
      </c>
      <c s="15" t="s">
        <v>38</v>
      </c>
      <c s="15" t="s">
        <v>41</v>
      </c>
      <c s="15" t="s">
        <v>43</v>
      </c>
      <c s="15" t="s">
        <v>45</v>
      </c>
    </row>
    <row r="8" spans="1:18" ht="12.75" customHeight="1">
      <c r="A8" s="19" t="s">
        <v>46</v>
      </c>
      <c s="19"/>
      <c s="26" t="s">
        <v>27</v>
      </c>
      <c s="19"/>
      <c s="27" t="s">
        <v>47</v>
      </c>
      <c s="19"/>
      <c s="19"/>
      <c s="19"/>
      <c s="28">
        <f>0+Q8</f>
      </c>
      <c s="19"/>
      <c r="O8">
        <f>0+R8</f>
      </c>
      <c r="Q8">
        <f>0+I9+I13+I17+I21+I25+I29</f>
      </c>
      <c>
        <f>0+O9+O13+O17+O21+O25+O29</f>
      </c>
    </row>
    <row r="9" spans="1:16" ht="12.75">
      <c r="A9" s="25" t="s">
        <v>48</v>
      </c>
      <c s="29" t="s">
        <v>29</v>
      </c>
      <c s="29" t="s">
        <v>78</v>
      </c>
      <c s="25" t="s">
        <v>79</v>
      </c>
      <c s="30" t="s">
        <v>80</v>
      </c>
      <c s="31" t="s">
        <v>81</v>
      </c>
      <c s="32">
        <v>2007.81</v>
      </c>
      <c s="32">
        <v>0</v>
      </c>
      <c s="32">
        <f>ROUND(ROUND(H9,2)*ROUND(G9,2),2)</f>
      </c>
      <c s="31"/>
      <c r="O9">
        <f>(I9*21)/100</f>
      </c>
      <c t="s">
        <v>23</v>
      </c>
    </row>
    <row r="10" spans="1:5" ht="38.25">
      <c r="A10" s="33" t="s">
        <v>53</v>
      </c>
      <c r="E10" s="34" t="s">
        <v>82</v>
      </c>
    </row>
    <row r="11" spans="1:5" ht="12.75">
      <c r="A11" s="35" t="s">
        <v>55</v>
      </c>
      <c r="E11" s="36" t="s">
        <v>83</v>
      </c>
    </row>
    <row r="12" spans="1:5" ht="25.5">
      <c r="A12" t="s">
        <v>56</v>
      </c>
      <c r="E12" s="34" t="s">
        <v>84</v>
      </c>
    </row>
    <row r="13" spans="1:16" ht="12.75">
      <c r="A13" s="25" t="s">
        <v>48</v>
      </c>
      <c s="29" t="s">
        <v>23</v>
      </c>
      <c s="29" t="s">
        <v>78</v>
      </c>
      <c s="25" t="s">
        <v>85</v>
      </c>
      <c s="30" t="s">
        <v>80</v>
      </c>
      <c s="31" t="s">
        <v>81</v>
      </c>
      <c s="32">
        <v>381.57</v>
      </c>
      <c s="32">
        <v>0</v>
      </c>
      <c s="32">
        <f>ROUND(ROUND(H13,2)*ROUND(G13,2),2)</f>
      </c>
      <c s="31"/>
      <c r="O13">
        <f>(I13*21)/100</f>
      </c>
      <c t="s">
        <v>23</v>
      </c>
    </row>
    <row r="14" spans="1:5" ht="25.5">
      <c r="A14" s="33" t="s">
        <v>53</v>
      </c>
      <c r="E14" s="34" t="s">
        <v>86</v>
      </c>
    </row>
    <row r="15" spans="1:5" ht="12.75">
      <c r="A15" s="35" t="s">
        <v>55</v>
      </c>
      <c r="E15" s="36" t="s">
        <v>87</v>
      </c>
    </row>
    <row r="16" spans="1:5" ht="25.5">
      <c r="A16" t="s">
        <v>56</v>
      </c>
      <c r="E16" s="34" t="s">
        <v>84</v>
      </c>
    </row>
    <row r="17" spans="1:16" ht="12.75">
      <c r="A17" s="25" t="s">
        <v>48</v>
      </c>
      <c s="29" t="s">
        <v>32</v>
      </c>
      <c s="29" t="s">
        <v>78</v>
      </c>
      <c s="25" t="s">
        <v>88</v>
      </c>
      <c s="30" t="s">
        <v>80</v>
      </c>
      <c s="31" t="s">
        <v>81</v>
      </c>
      <c s="32">
        <v>314.6</v>
      </c>
      <c s="32">
        <v>0</v>
      </c>
      <c s="32">
        <f>ROUND(ROUND(H17,2)*ROUND(G17,2),2)</f>
      </c>
      <c s="31"/>
      <c r="O17">
        <f>(I17*21)/100</f>
      </c>
      <c t="s">
        <v>23</v>
      </c>
    </row>
    <row r="18" spans="1:5" ht="12.75">
      <c r="A18" s="33" t="s">
        <v>53</v>
      </c>
      <c r="E18" s="34" t="s">
        <v>89</v>
      </c>
    </row>
    <row r="19" spans="1:5" ht="12.75">
      <c r="A19" s="35" t="s">
        <v>55</v>
      </c>
      <c r="E19" s="36" t="s">
        <v>50</v>
      </c>
    </row>
    <row r="20" spans="1:5" ht="25.5">
      <c r="A20" t="s">
        <v>56</v>
      </c>
      <c r="E20" s="34" t="s">
        <v>84</v>
      </c>
    </row>
    <row r="21" spans="1:16" ht="12.75">
      <c r="A21" s="25" t="s">
        <v>48</v>
      </c>
      <c s="29" t="s">
        <v>34</v>
      </c>
      <c s="29" t="s">
        <v>78</v>
      </c>
      <c s="25" t="s">
        <v>90</v>
      </c>
      <c s="30" t="s">
        <v>80</v>
      </c>
      <c s="31" t="s">
        <v>81</v>
      </c>
      <c s="32">
        <v>284.56</v>
      </c>
      <c s="32">
        <v>0</v>
      </c>
      <c s="32">
        <f>ROUND(ROUND(H21,2)*ROUND(G21,2),2)</f>
      </c>
      <c s="31"/>
      <c r="O21">
        <f>(I21*21)/100</f>
      </c>
      <c t="s">
        <v>23</v>
      </c>
    </row>
    <row r="22" spans="1:5" ht="12.75">
      <c r="A22" s="33" t="s">
        <v>53</v>
      </c>
      <c r="E22" s="34" t="s">
        <v>91</v>
      </c>
    </row>
    <row r="23" spans="1:5" ht="12.75">
      <c r="A23" s="35" t="s">
        <v>55</v>
      </c>
      <c r="E23" s="36" t="s">
        <v>92</v>
      </c>
    </row>
    <row r="24" spans="1:5" ht="25.5">
      <c r="A24" t="s">
        <v>56</v>
      </c>
      <c r="E24" s="34" t="s">
        <v>84</v>
      </c>
    </row>
    <row r="25" spans="1:16" ht="12.75">
      <c r="A25" s="25" t="s">
        <v>48</v>
      </c>
      <c s="29" t="s">
        <v>36</v>
      </c>
      <c s="29" t="s">
        <v>93</v>
      </c>
      <c s="25" t="s">
        <v>50</v>
      </c>
      <c s="30" t="s">
        <v>94</v>
      </c>
      <c s="31" t="s">
        <v>81</v>
      </c>
      <c s="32">
        <v>0.09</v>
      </c>
      <c s="32">
        <v>0</v>
      </c>
      <c s="32">
        <f>ROUND(ROUND(H25,2)*ROUND(G25,2),2)</f>
      </c>
      <c s="31"/>
      <c r="O25">
        <f>(I25*21)/100</f>
      </c>
      <c t="s">
        <v>23</v>
      </c>
    </row>
    <row r="26" spans="1:5" ht="12.75">
      <c r="A26" s="33" t="s">
        <v>53</v>
      </c>
      <c r="E26" s="34" t="s">
        <v>95</v>
      </c>
    </row>
    <row r="27" spans="1:5" ht="12.75">
      <c r="A27" s="35" t="s">
        <v>55</v>
      </c>
      <c r="E27" s="36" t="s">
        <v>50</v>
      </c>
    </row>
    <row r="28" spans="1:5" ht="25.5">
      <c r="A28" t="s">
        <v>56</v>
      </c>
      <c r="E28" s="34" t="s">
        <v>84</v>
      </c>
    </row>
    <row r="29" spans="1:16" ht="12.75">
      <c r="A29" s="25" t="s">
        <v>48</v>
      </c>
      <c s="29" t="s">
        <v>38</v>
      </c>
      <c s="29" t="s">
        <v>96</v>
      </c>
      <c s="25" t="s">
        <v>50</v>
      </c>
      <c s="30" t="s">
        <v>97</v>
      </c>
      <c s="31" t="s">
        <v>60</v>
      </c>
      <c s="32">
        <v>1</v>
      </c>
      <c s="32">
        <v>0</v>
      </c>
      <c s="32">
        <f>ROUND(ROUND(H29,2)*ROUND(G29,2),2)</f>
      </c>
      <c s="31"/>
      <c r="O29">
        <f>(I29*21)/100</f>
      </c>
      <c t="s">
        <v>23</v>
      </c>
    </row>
    <row r="30" spans="1:5" ht="38.25">
      <c r="A30" s="33" t="s">
        <v>53</v>
      </c>
      <c r="E30" s="34" t="s">
        <v>98</v>
      </c>
    </row>
    <row r="31" spans="1:5" ht="12.75">
      <c r="A31" s="35" t="s">
        <v>55</v>
      </c>
      <c r="E31" s="36" t="s">
        <v>50</v>
      </c>
    </row>
    <row r="32" spans="1:5" ht="12.75">
      <c r="A32" t="s">
        <v>56</v>
      </c>
      <c r="E32" s="34" t="s">
        <v>57</v>
      </c>
    </row>
    <row r="33" spans="1:18" ht="12.75" customHeight="1">
      <c r="A33" s="6" t="s">
        <v>46</v>
      </c>
      <c s="6"/>
      <c s="39" t="s">
        <v>29</v>
      </c>
      <c s="6"/>
      <c s="27" t="s">
        <v>99</v>
      </c>
      <c s="6"/>
      <c s="6"/>
      <c s="6"/>
      <c s="40">
        <f>0+Q33</f>
      </c>
      <c s="6"/>
      <c r="O33">
        <f>0+R33</f>
      </c>
      <c r="Q33">
        <f>0+I34+I38+I42+I46+I50+I54+I58+I62+I66+I70+I74+I78+I82+I86+I90+I94+I98+I102+I106</f>
      </c>
      <c>
        <f>0+O34+O38+O42+O46+O50+O54+O58+O62+O66+O70+O74+O78+O82+O86+O90+O94+O98+O102+O106</f>
      </c>
    </row>
    <row r="34" spans="1:16" ht="25.5">
      <c r="A34" s="25" t="s">
        <v>48</v>
      </c>
      <c s="29" t="s">
        <v>100</v>
      </c>
      <c s="29" t="s">
        <v>101</v>
      </c>
      <c s="25" t="s">
        <v>50</v>
      </c>
      <c s="30" t="s">
        <v>102</v>
      </c>
      <c s="31" t="s">
        <v>81</v>
      </c>
      <c s="32">
        <v>286</v>
      </c>
      <c s="32">
        <v>0</v>
      </c>
      <c s="32">
        <f>ROUND(ROUND(H34,2)*ROUND(G34,2),2)</f>
      </c>
      <c s="31" t="s">
        <v>103</v>
      </c>
      <c r="O34">
        <f>(I34*21)/100</f>
      </c>
      <c t="s">
        <v>23</v>
      </c>
    </row>
    <row r="35" spans="1:5" ht="51">
      <c r="A35" s="33" t="s">
        <v>53</v>
      </c>
      <c r="E35" s="34" t="s">
        <v>104</v>
      </c>
    </row>
    <row r="36" spans="1:5" ht="12.75">
      <c r="A36" s="35" t="s">
        <v>55</v>
      </c>
      <c r="E36" s="36" t="s">
        <v>105</v>
      </c>
    </row>
    <row r="37" spans="1:5" ht="63.75">
      <c r="A37" t="s">
        <v>56</v>
      </c>
      <c r="E37" s="34" t="s">
        <v>106</v>
      </c>
    </row>
    <row r="38" spans="1:16" ht="12.75">
      <c r="A38" s="25" t="s">
        <v>48</v>
      </c>
      <c s="29" t="s">
        <v>107</v>
      </c>
      <c s="29" t="s">
        <v>108</v>
      </c>
      <c s="25" t="s">
        <v>50</v>
      </c>
      <c s="30" t="s">
        <v>109</v>
      </c>
      <c s="31" t="s">
        <v>81</v>
      </c>
      <c s="32">
        <v>286</v>
      </c>
      <c s="32">
        <v>0</v>
      </c>
      <c s="32">
        <f>ROUND(ROUND(H38,2)*ROUND(G38,2),2)</f>
      </c>
      <c s="31" t="s">
        <v>103</v>
      </c>
      <c r="O38">
        <f>(I38*21)/100</f>
      </c>
      <c t="s">
        <v>23</v>
      </c>
    </row>
    <row r="39" spans="1:5" ht="38.25">
      <c r="A39" s="33" t="s">
        <v>53</v>
      </c>
      <c r="E39" s="34" t="s">
        <v>110</v>
      </c>
    </row>
    <row r="40" spans="1:5" ht="12.75">
      <c r="A40" s="35" t="s">
        <v>55</v>
      </c>
      <c r="E40" s="36" t="s">
        <v>105</v>
      </c>
    </row>
    <row r="41" spans="1:5" ht="63.75">
      <c r="A41" t="s">
        <v>56</v>
      </c>
      <c r="E41" s="34" t="s">
        <v>106</v>
      </c>
    </row>
    <row r="42" spans="1:16" ht="12.75">
      <c r="A42" s="25" t="s">
        <v>48</v>
      </c>
      <c s="29" t="s">
        <v>41</v>
      </c>
      <c s="29" t="s">
        <v>111</v>
      </c>
      <c s="25" t="s">
        <v>50</v>
      </c>
      <c s="30" t="s">
        <v>112</v>
      </c>
      <c s="31" t="s">
        <v>113</v>
      </c>
      <c s="32">
        <v>58.8</v>
      </c>
      <c s="32">
        <v>0</v>
      </c>
      <c s="32">
        <f>ROUND(ROUND(H42,2)*ROUND(G42,2),2)</f>
      </c>
      <c s="31" t="s">
        <v>103</v>
      </c>
      <c r="O42">
        <f>(I42*21)/100</f>
      </c>
      <c t="s">
        <v>23</v>
      </c>
    </row>
    <row r="43" spans="1:5" ht="63.75">
      <c r="A43" s="33" t="s">
        <v>53</v>
      </c>
      <c r="E43" s="34" t="s">
        <v>114</v>
      </c>
    </row>
    <row r="44" spans="1:5" ht="12.75">
      <c r="A44" s="35" t="s">
        <v>55</v>
      </c>
      <c r="E44" s="36" t="s">
        <v>50</v>
      </c>
    </row>
    <row r="45" spans="1:5" ht="63.75">
      <c r="A45" t="s">
        <v>56</v>
      </c>
      <c r="E45" s="34" t="s">
        <v>106</v>
      </c>
    </row>
    <row r="46" spans="1:16" ht="12.75">
      <c r="A46" s="25" t="s">
        <v>48</v>
      </c>
      <c s="29" t="s">
        <v>43</v>
      </c>
      <c s="29" t="s">
        <v>115</v>
      </c>
      <c s="25" t="s">
        <v>50</v>
      </c>
      <c s="30" t="s">
        <v>116</v>
      </c>
      <c s="31" t="s">
        <v>81</v>
      </c>
      <c s="32">
        <v>314.6</v>
      </c>
      <c s="32">
        <v>0</v>
      </c>
      <c s="32">
        <f>ROUND(ROUND(H46,2)*ROUND(G46,2),2)</f>
      </c>
      <c s="31" t="s">
        <v>103</v>
      </c>
      <c r="O46">
        <f>(I46*21)/100</f>
      </c>
      <c t="s">
        <v>23</v>
      </c>
    </row>
    <row r="47" spans="1:5" ht="51">
      <c r="A47" s="33" t="s">
        <v>53</v>
      </c>
      <c r="E47" s="34" t="s">
        <v>117</v>
      </c>
    </row>
    <row r="48" spans="1:5" ht="12.75">
      <c r="A48" s="35" t="s">
        <v>55</v>
      </c>
      <c r="E48" s="36" t="s">
        <v>118</v>
      </c>
    </row>
    <row r="49" spans="1:5" ht="63.75">
      <c r="A49" t="s">
        <v>56</v>
      </c>
      <c r="E49" s="34" t="s">
        <v>106</v>
      </c>
    </row>
    <row r="50" spans="1:16" ht="12.75">
      <c r="A50" s="25" t="s">
        <v>48</v>
      </c>
      <c s="29" t="s">
        <v>45</v>
      </c>
      <c s="29" t="s">
        <v>119</v>
      </c>
      <c s="25" t="s">
        <v>50</v>
      </c>
      <c s="30" t="s">
        <v>120</v>
      </c>
      <c s="31" t="s">
        <v>121</v>
      </c>
      <c s="32">
        <v>260</v>
      </c>
      <c s="32">
        <v>0</v>
      </c>
      <c s="32">
        <f>ROUND(ROUND(H50,2)*ROUND(G50,2),2)</f>
      </c>
      <c s="31" t="s">
        <v>103</v>
      </c>
      <c r="O50">
        <f>(I50*21)/100</f>
      </c>
      <c t="s">
        <v>23</v>
      </c>
    </row>
    <row r="51" spans="1:5" ht="63.75">
      <c r="A51" s="33" t="s">
        <v>53</v>
      </c>
      <c r="E51" s="34" t="s">
        <v>122</v>
      </c>
    </row>
    <row r="52" spans="1:5" ht="12.75">
      <c r="A52" s="35" t="s">
        <v>55</v>
      </c>
      <c r="E52" s="36" t="s">
        <v>123</v>
      </c>
    </row>
    <row r="53" spans="1:5" ht="38.25">
      <c r="A53" t="s">
        <v>56</v>
      </c>
      <c r="E53" s="34" t="s">
        <v>124</v>
      </c>
    </row>
    <row r="54" spans="1:16" ht="12.75">
      <c r="A54" s="25" t="s">
        <v>48</v>
      </c>
      <c s="29" t="s">
        <v>125</v>
      </c>
      <c s="29" t="s">
        <v>126</v>
      </c>
      <c s="25" t="s">
        <v>79</v>
      </c>
      <c s="30" t="s">
        <v>127</v>
      </c>
      <c s="31" t="s">
        <v>81</v>
      </c>
      <c s="32">
        <v>1044</v>
      </c>
      <c s="32">
        <v>0</v>
      </c>
      <c s="32">
        <f>ROUND(ROUND(H54,2)*ROUND(G54,2),2)</f>
      </c>
      <c s="31" t="s">
        <v>103</v>
      </c>
      <c r="O54">
        <f>(I54*21)/100</f>
      </c>
      <c t="s">
        <v>23</v>
      </c>
    </row>
    <row r="55" spans="1:5" ht="51">
      <c r="A55" s="33" t="s">
        <v>53</v>
      </c>
      <c r="E55" s="34" t="s">
        <v>128</v>
      </c>
    </row>
    <row r="56" spans="1:5" ht="12.75">
      <c r="A56" s="35" t="s">
        <v>55</v>
      </c>
      <c r="E56" s="36" t="s">
        <v>129</v>
      </c>
    </row>
    <row r="57" spans="1:5" ht="369.75">
      <c r="A57" t="s">
        <v>56</v>
      </c>
      <c r="E57" s="34" t="s">
        <v>130</v>
      </c>
    </row>
    <row r="58" spans="1:16" ht="12.75">
      <c r="A58" s="25" t="s">
        <v>48</v>
      </c>
      <c s="29" t="s">
        <v>131</v>
      </c>
      <c s="29" t="s">
        <v>126</v>
      </c>
      <c s="25" t="s">
        <v>85</v>
      </c>
      <c s="30" t="s">
        <v>127</v>
      </c>
      <c s="31" t="s">
        <v>81</v>
      </c>
      <c s="32">
        <v>593.47</v>
      </c>
      <c s="32">
        <v>0</v>
      </c>
      <c s="32">
        <f>ROUND(ROUND(H58,2)*ROUND(G58,2),2)</f>
      </c>
      <c s="31" t="s">
        <v>103</v>
      </c>
      <c r="O58">
        <f>(I58*21)/100</f>
      </c>
      <c t="s">
        <v>23</v>
      </c>
    </row>
    <row r="59" spans="1:5" ht="51">
      <c r="A59" s="33" t="s">
        <v>53</v>
      </c>
      <c r="E59" s="34" t="s">
        <v>132</v>
      </c>
    </row>
    <row r="60" spans="1:5" ht="38.25">
      <c r="A60" s="35" t="s">
        <v>55</v>
      </c>
      <c r="E60" s="36" t="s">
        <v>133</v>
      </c>
    </row>
    <row r="61" spans="1:5" ht="369.75">
      <c r="A61" t="s">
        <v>56</v>
      </c>
      <c r="E61" s="34" t="s">
        <v>130</v>
      </c>
    </row>
    <row r="62" spans="1:16" ht="12.75">
      <c r="A62" s="25" t="s">
        <v>48</v>
      </c>
      <c s="29" t="s">
        <v>134</v>
      </c>
      <c s="29" t="s">
        <v>135</v>
      </c>
      <c s="25" t="s">
        <v>136</v>
      </c>
      <c s="30" t="s">
        <v>137</v>
      </c>
      <c s="31" t="s">
        <v>81</v>
      </c>
      <c s="32">
        <v>1637.47</v>
      </c>
      <c s="32">
        <v>0</v>
      </c>
      <c s="32">
        <f>ROUND(ROUND(H62,2)*ROUND(G62,2),2)</f>
      </c>
      <c s="31"/>
      <c r="O62">
        <f>(I62*21)/100</f>
      </c>
      <c t="s">
        <v>23</v>
      </c>
    </row>
    <row r="63" spans="1:5" ht="12.75">
      <c r="A63" s="33" t="s">
        <v>53</v>
      </c>
      <c r="E63" s="34" t="s">
        <v>138</v>
      </c>
    </row>
    <row r="64" spans="1:5" ht="12.75">
      <c r="A64" s="35" t="s">
        <v>55</v>
      </c>
      <c r="E64" s="36" t="s">
        <v>139</v>
      </c>
    </row>
    <row r="65" spans="1:5" ht="25.5">
      <c r="A65" t="s">
        <v>56</v>
      </c>
      <c r="E65" s="34" t="s">
        <v>140</v>
      </c>
    </row>
    <row r="66" spans="1:16" ht="12.75">
      <c r="A66" s="25" t="s">
        <v>48</v>
      </c>
      <c s="29" t="s">
        <v>141</v>
      </c>
      <c s="29" t="s">
        <v>142</v>
      </c>
      <c s="25" t="s">
        <v>79</v>
      </c>
      <c s="30" t="s">
        <v>143</v>
      </c>
      <c s="31" t="s">
        <v>81</v>
      </c>
      <c s="32">
        <v>116</v>
      </c>
      <c s="32">
        <v>0</v>
      </c>
      <c s="32">
        <f>ROUND(ROUND(H66,2)*ROUND(G66,2),2)</f>
      </c>
      <c s="31" t="s">
        <v>103</v>
      </c>
      <c r="O66">
        <f>(I66*21)/100</f>
      </c>
      <c t="s">
        <v>23</v>
      </c>
    </row>
    <row r="67" spans="1:5" ht="51">
      <c r="A67" s="33" t="s">
        <v>53</v>
      </c>
      <c r="E67" s="34" t="s">
        <v>144</v>
      </c>
    </row>
    <row r="68" spans="1:5" ht="12.75">
      <c r="A68" s="35" t="s">
        <v>55</v>
      </c>
      <c r="E68" s="36" t="s">
        <v>145</v>
      </c>
    </row>
    <row r="69" spans="1:5" ht="369.75">
      <c r="A69" t="s">
        <v>56</v>
      </c>
      <c r="E69" s="34" t="s">
        <v>146</v>
      </c>
    </row>
    <row r="70" spans="1:16" ht="12.75">
      <c r="A70" s="25" t="s">
        <v>48</v>
      </c>
      <c s="29" t="s">
        <v>147</v>
      </c>
      <c s="29" t="s">
        <v>142</v>
      </c>
      <c s="25" t="s">
        <v>85</v>
      </c>
      <c s="30" t="s">
        <v>143</v>
      </c>
      <c s="31" t="s">
        <v>81</v>
      </c>
      <c s="32">
        <v>254.34</v>
      </c>
      <c s="32">
        <v>0</v>
      </c>
      <c s="32">
        <f>ROUND(ROUND(H70,2)*ROUND(G70,2),2)</f>
      </c>
      <c s="31" t="s">
        <v>103</v>
      </c>
      <c r="O70">
        <f>(I70*21)/100</f>
      </c>
      <c t="s">
        <v>23</v>
      </c>
    </row>
    <row r="71" spans="1:5" ht="51">
      <c r="A71" s="33" t="s">
        <v>53</v>
      </c>
      <c r="E71" s="34" t="s">
        <v>148</v>
      </c>
    </row>
    <row r="72" spans="1:5" ht="38.25">
      <c r="A72" s="35" t="s">
        <v>55</v>
      </c>
      <c r="E72" s="36" t="s">
        <v>149</v>
      </c>
    </row>
    <row r="73" spans="1:5" ht="369.75">
      <c r="A73" t="s">
        <v>56</v>
      </c>
      <c r="E73" s="34" t="s">
        <v>146</v>
      </c>
    </row>
    <row r="74" spans="1:16" ht="12.75">
      <c r="A74" s="25" t="s">
        <v>48</v>
      </c>
      <c s="29" t="s">
        <v>150</v>
      </c>
      <c s="29" t="s">
        <v>151</v>
      </c>
      <c s="25" t="s">
        <v>136</v>
      </c>
      <c s="30" t="s">
        <v>152</v>
      </c>
      <c s="31" t="s">
        <v>81</v>
      </c>
      <c s="32">
        <v>370.34</v>
      </c>
      <c s="32">
        <v>0</v>
      </c>
      <c s="32">
        <f>ROUND(ROUND(H74,2)*ROUND(G74,2),2)</f>
      </c>
      <c s="31"/>
      <c r="O74">
        <f>(I74*21)/100</f>
      </c>
      <c t="s">
        <v>23</v>
      </c>
    </row>
    <row r="75" spans="1:5" ht="12.75">
      <c r="A75" s="33" t="s">
        <v>53</v>
      </c>
      <c r="E75" s="34" t="s">
        <v>138</v>
      </c>
    </row>
    <row r="76" spans="1:5" ht="12.75">
      <c r="A76" s="35" t="s">
        <v>55</v>
      </c>
      <c r="E76" s="36" t="s">
        <v>153</v>
      </c>
    </row>
    <row r="77" spans="1:5" ht="25.5">
      <c r="A77" t="s">
        <v>56</v>
      </c>
      <c r="E77" s="34" t="s">
        <v>140</v>
      </c>
    </row>
    <row r="78" spans="1:16" ht="12.75">
      <c r="A78" s="25" t="s">
        <v>48</v>
      </c>
      <c s="29" t="s">
        <v>154</v>
      </c>
      <c s="29" t="s">
        <v>155</v>
      </c>
      <c s="25" t="s">
        <v>50</v>
      </c>
      <c s="30" t="s">
        <v>156</v>
      </c>
      <c s="31" t="s">
        <v>81</v>
      </c>
      <c s="32">
        <v>1637.47</v>
      </c>
      <c s="32">
        <v>0</v>
      </c>
      <c s="32">
        <f>ROUND(ROUND(H78,2)*ROUND(G78,2),2)</f>
      </c>
      <c s="31"/>
      <c r="O78">
        <f>(I78*21)/100</f>
      </c>
      <c t="s">
        <v>23</v>
      </c>
    </row>
    <row r="79" spans="1:5" ht="12.75">
      <c r="A79" s="33" t="s">
        <v>53</v>
      </c>
      <c r="E79" s="34" t="s">
        <v>157</v>
      </c>
    </row>
    <row r="80" spans="1:5" ht="12.75">
      <c r="A80" s="35" t="s">
        <v>55</v>
      </c>
      <c r="E80" s="36" t="s">
        <v>139</v>
      </c>
    </row>
    <row r="81" spans="1:5" ht="306">
      <c r="A81" t="s">
        <v>56</v>
      </c>
      <c r="E81" s="34" t="s">
        <v>158</v>
      </c>
    </row>
    <row r="82" spans="1:16" ht="12.75">
      <c r="A82" s="25" t="s">
        <v>48</v>
      </c>
      <c s="29" t="s">
        <v>159</v>
      </c>
      <c s="29" t="s">
        <v>160</v>
      </c>
      <c s="25" t="s">
        <v>50</v>
      </c>
      <c s="30" t="s">
        <v>161</v>
      </c>
      <c s="31" t="s">
        <v>81</v>
      </c>
      <c s="32">
        <v>370.34</v>
      </c>
      <c s="32">
        <v>0</v>
      </c>
      <c s="32">
        <f>ROUND(ROUND(H82,2)*ROUND(G82,2),2)</f>
      </c>
      <c s="31"/>
      <c r="O82">
        <f>(I82*21)/100</f>
      </c>
      <c t="s">
        <v>23</v>
      </c>
    </row>
    <row r="83" spans="1:5" ht="12.75">
      <c r="A83" s="33" t="s">
        <v>53</v>
      </c>
      <c r="E83" s="34" t="s">
        <v>157</v>
      </c>
    </row>
    <row r="84" spans="1:5" ht="12.75">
      <c r="A84" s="35" t="s">
        <v>55</v>
      </c>
      <c r="E84" s="36" t="s">
        <v>153</v>
      </c>
    </row>
    <row r="85" spans="1:5" ht="306">
      <c r="A85" t="s">
        <v>56</v>
      </c>
      <c r="E85" s="34" t="s">
        <v>162</v>
      </c>
    </row>
    <row r="86" spans="1:16" ht="12.75">
      <c r="A86" s="25" t="s">
        <v>48</v>
      </c>
      <c s="29" t="s">
        <v>163</v>
      </c>
      <c s="29" t="s">
        <v>164</v>
      </c>
      <c s="25" t="s">
        <v>50</v>
      </c>
      <c s="30" t="s">
        <v>165</v>
      </c>
      <c s="31" t="s">
        <v>81</v>
      </c>
      <c s="32">
        <v>4.32</v>
      </c>
      <c s="32">
        <v>0</v>
      </c>
      <c s="32">
        <f>ROUND(ROUND(H86,2)*ROUND(G86,2),2)</f>
      </c>
      <c s="31" t="s">
        <v>103</v>
      </c>
      <c r="O86">
        <f>(I86*21)/100</f>
      </c>
      <c t="s">
        <v>23</v>
      </c>
    </row>
    <row r="87" spans="1:5" ht="51">
      <c r="A87" s="33" t="s">
        <v>53</v>
      </c>
      <c r="E87" s="34" t="s">
        <v>166</v>
      </c>
    </row>
    <row r="88" spans="1:5" ht="12.75">
      <c r="A88" s="35" t="s">
        <v>55</v>
      </c>
      <c r="E88" s="36" t="s">
        <v>167</v>
      </c>
    </row>
    <row r="89" spans="1:5" ht="318.75">
      <c r="A89" t="s">
        <v>56</v>
      </c>
      <c r="E89" s="34" t="s">
        <v>168</v>
      </c>
    </row>
    <row r="90" spans="1:16" ht="12.75">
      <c r="A90" s="25" t="s">
        <v>48</v>
      </c>
      <c s="29" t="s">
        <v>169</v>
      </c>
      <c s="29" t="s">
        <v>170</v>
      </c>
      <c s="25" t="s">
        <v>50</v>
      </c>
      <c s="30" t="s">
        <v>171</v>
      </c>
      <c s="31" t="s">
        <v>113</v>
      </c>
      <c s="32">
        <v>10</v>
      </c>
      <c s="32">
        <v>0</v>
      </c>
      <c s="32">
        <f>ROUND(ROUND(H90,2)*ROUND(G90,2),2)</f>
      </c>
      <c s="31" t="s">
        <v>103</v>
      </c>
      <c r="O90">
        <f>(I90*21)/100</f>
      </c>
      <c t="s">
        <v>23</v>
      </c>
    </row>
    <row r="91" spans="1:5" ht="12.75">
      <c r="A91" s="33" t="s">
        <v>53</v>
      </c>
      <c r="E91" s="34" t="s">
        <v>172</v>
      </c>
    </row>
    <row r="92" spans="1:5" ht="12.75">
      <c r="A92" s="35" t="s">
        <v>55</v>
      </c>
      <c r="E92" s="36" t="s">
        <v>50</v>
      </c>
    </row>
    <row r="93" spans="1:5" ht="25.5">
      <c r="A93" t="s">
        <v>56</v>
      </c>
      <c r="E93" s="34" t="s">
        <v>173</v>
      </c>
    </row>
    <row r="94" spans="1:16" ht="12.75">
      <c r="A94" s="25" t="s">
        <v>48</v>
      </c>
      <c s="29" t="s">
        <v>174</v>
      </c>
      <c s="29" t="s">
        <v>175</v>
      </c>
      <c s="25" t="s">
        <v>50</v>
      </c>
      <c s="30" t="s">
        <v>176</v>
      </c>
      <c s="31" t="s">
        <v>81</v>
      </c>
      <c s="32">
        <v>2007.81</v>
      </c>
      <c s="32">
        <v>0</v>
      </c>
      <c s="32">
        <f>ROUND(ROUND(H94,2)*ROUND(G94,2),2)</f>
      </c>
      <c s="31" t="s">
        <v>103</v>
      </c>
      <c r="O94">
        <f>(I94*21)/100</f>
      </c>
      <c t="s">
        <v>23</v>
      </c>
    </row>
    <row r="95" spans="1:5" ht="12.75">
      <c r="A95" s="33" t="s">
        <v>53</v>
      </c>
      <c r="E95" s="34" t="s">
        <v>177</v>
      </c>
    </row>
    <row r="96" spans="1:5" ht="12.75">
      <c r="A96" s="35" t="s">
        <v>55</v>
      </c>
      <c r="E96" s="36" t="s">
        <v>83</v>
      </c>
    </row>
    <row r="97" spans="1:5" ht="191.25">
      <c r="A97" t="s">
        <v>56</v>
      </c>
      <c r="E97" s="34" t="s">
        <v>178</v>
      </c>
    </row>
    <row r="98" spans="1:16" ht="12.75">
      <c r="A98" s="25" t="s">
        <v>48</v>
      </c>
      <c s="29" t="s">
        <v>179</v>
      </c>
      <c s="29" t="s">
        <v>180</v>
      </c>
      <c s="25" t="s">
        <v>50</v>
      </c>
      <c s="30" t="s">
        <v>181</v>
      </c>
      <c s="31" t="s">
        <v>81</v>
      </c>
      <c s="32">
        <v>2.88</v>
      </c>
      <c s="32">
        <v>0</v>
      </c>
      <c s="32">
        <f>ROUND(ROUND(H98,2)*ROUND(G98,2),2)</f>
      </c>
      <c s="31" t="s">
        <v>103</v>
      </c>
      <c r="O98">
        <f>(I98*21)/100</f>
      </c>
      <c t="s">
        <v>23</v>
      </c>
    </row>
    <row r="99" spans="1:5" ht="12.75">
      <c r="A99" s="33" t="s">
        <v>53</v>
      </c>
      <c r="E99" s="34" t="s">
        <v>182</v>
      </c>
    </row>
    <row r="100" spans="1:5" ht="12.75">
      <c r="A100" s="35" t="s">
        <v>55</v>
      </c>
      <c r="E100" s="36" t="s">
        <v>183</v>
      </c>
    </row>
    <row r="101" spans="1:5" ht="229.5">
      <c r="A101" t="s">
        <v>56</v>
      </c>
      <c r="E101" s="34" t="s">
        <v>184</v>
      </c>
    </row>
    <row r="102" spans="1:16" ht="12.75">
      <c r="A102" s="25" t="s">
        <v>48</v>
      </c>
      <c s="29" t="s">
        <v>185</v>
      </c>
      <c s="29" t="s">
        <v>186</v>
      </c>
      <c s="25" t="s">
        <v>50</v>
      </c>
      <c s="30" t="s">
        <v>187</v>
      </c>
      <c s="31" t="s">
        <v>81</v>
      </c>
      <c s="32">
        <v>1.44</v>
      </c>
      <c s="32">
        <v>0</v>
      </c>
      <c s="32">
        <f>ROUND(ROUND(H102,2)*ROUND(G102,2),2)</f>
      </c>
      <c s="31" t="s">
        <v>103</v>
      </c>
      <c r="O102">
        <f>(I102*21)/100</f>
      </c>
      <c t="s">
        <v>23</v>
      </c>
    </row>
    <row r="103" spans="1:5" ht="38.25">
      <c r="A103" s="33" t="s">
        <v>53</v>
      </c>
      <c r="E103" s="34" t="s">
        <v>188</v>
      </c>
    </row>
    <row r="104" spans="1:5" ht="12.75">
      <c r="A104" s="35" t="s">
        <v>55</v>
      </c>
      <c r="E104" s="36" t="s">
        <v>189</v>
      </c>
    </row>
    <row r="105" spans="1:5" ht="280.5">
      <c r="A105" t="s">
        <v>56</v>
      </c>
      <c r="E105" s="34" t="s">
        <v>190</v>
      </c>
    </row>
    <row r="106" spans="1:16" ht="12.75">
      <c r="A106" s="25" t="s">
        <v>48</v>
      </c>
      <c s="29" t="s">
        <v>191</v>
      </c>
      <c s="29" t="s">
        <v>192</v>
      </c>
      <c s="25" t="s">
        <v>50</v>
      </c>
      <c s="30" t="s">
        <v>193</v>
      </c>
      <c s="31" t="s">
        <v>194</v>
      </c>
      <c s="32">
        <v>2900</v>
      </c>
      <c s="32">
        <v>0</v>
      </c>
      <c s="32">
        <f>ROUND(ROUND(H106,2)*ROUND(G106,2),2)</f>
      </c>
      <c s="31" t="s">
        <v>103</v>
      </c>
      <c r="O106">
        <f>(I106*21)/100</f>
      </c>
      <c t="s">
        <v>23</v>
      </c>
    </row>
    <row r="107" spans="1:5" ht="25.5">
      <c r="A107" s="33" t="s">
        <v>53</v>
      </c>
      <c r="E107" s="34" t="s">
        <v>195</v>
      </c>
    </row>
    <row r="108" spans="1:5" ht="12.75">
      <c r="A108" s="35" t="s">
        <v>55</v>
      </c>
      <c r="E108" s="36" t="s">
        <v>196</v>
      </c>
    </row>
    <row r="109" spans="1:5" ht="25.5">
      <c r="A109" t="s">
        <v>56</v>
      </c>
      <c r="E109" s="34" t="s">
        <v>197</v>
      </c>
    </row>
    <row r="110" spans="1:18" ht="12.75" customHeight="1">
      <c r="A110" s="6" t="s">
        <v>46</v>
      </c>
      <c s="6"/>
      <c s="39" t="s">
        <v>23</v>
      </c>
      <c s="6"/>
      <c s="27" t="s">
        <v>198</v>
      </c>
      <c s="6"/>
      <c s="6"/>
      <c s="6"/>
      <c s="40">
        <f>0+Q110</f>
      </c>
      <c s="6"/>
      <c r="O110">
        <f>0+R110</f>
      </c>
      <c r="Q110">
        <f>0+I111+I115+I119+I123</f>
      </c>
      <c>
        <f>0+O111+O115+O119+O123</f>
      </c>
    </row>
    <row r="111" spans="1:16" ht="12.75">
      <c r="A111" s="25" t="s">
        <v>48</v>
      </c>
      <c s="29" t="s">
        <v>199</v>
      </c>
      <c s="29" t="s">
        <v>200</v>
      </c>
      <c s="25" t="s">
        <v>50</v>
      </c>
      <c s="30" t="s">
        <v>201</v>
      </c>
      <c s="31" t="s">
        <v>81</v>
      </c>
      <c s="32">
        <v>553.99</v>
      </c>
      <c s="32">
        <v>0</v>
      </c>
      <c s="32">
        <f>ROUND(ROUND(H111,2)*ROUND(G111,2),2)</f>
      </c>
      <c s="31" t="s">
        <v>103</v>
      </c>
      <c r="O111">
        <f>(I111*21)/100</f>
      </c>
      <c t="s">
        <v>23</v>
      </c>
    </row>
    <row r="112" spans="1:5" ht="25.5">
      <c r="A112" s="33" t="s">
        <v>53</v>
      </c>
      <c r="E112" s="34" t="s">
        <v>202</v>
      </c>
    </row>
    <row r="113" spans="1:5" ht="12.75">
      <c r="A113" s="35" t="s">
        <v>55</v>
      </c>
      <c r="E113" s="36" t="s">
        <v>203</v>
      </c>
    </row>
    <row r="114" spans="1:5" ht="38.25">
      <c r="A114" t="s">
        <v>56</v>
      </c>
      <c r="E114" s="34" t="s">
        <v>204</v>
      </c>
    </row>
    <row r="115" spans="1:16" ht="12.75">
      <c r="A115" s="25" t="s">
        <v>48</v>
      </c>
      <c s="29" t="s">
        <v>205</v>
      </c>
      <c s="29" t="s">
        <v>206</v>
      </c>
      <c s="25" t="s">
        <v>50</v>
      </c>
      <c s="30" t="s">
        <v>207</v>
      </c>
      <c s="31" t="s">
        <v>81</v>
      </c>
      <c s="32">
        <v>970.1</v>
      </c>
      <c s="32">
        <v>0</v>
      </c>
      <c s="32">
        <f>ROUND(ROUND(H115,2)*ROUND(G115,2),2)</f>
      </c>
      <c s="31" t="s">
        <v>103</v>
      </c>
      <c r="O115">
        <f>(I115*21)/100</f>
      </c>
      <c t="s">
        <v>23</v>
      </c>
    </row>
    <row r="116" spans="1:5" ht="25.5">
      <c r="A116" s="33" t="s">
        <v>53</v>
      </c>
      <c r="E116" s="34" t="s">
        <v>208</v>
      </c>
    </row>
    <row r="117" spans="1:5" ht="38.25">
      <c r="A117" s="35" t="s">
        <v>55</v>
      </c>
      <c r="E117" s="36" t="s">
        <v>209</v>
      </c>
    </row>
    <row r="118" spans="1:5" ht="38.25">
      <c r="A118" t="s">
        <v>56</v>
      </c>
      <c r="E118" s="34" t="s">
        <v>210</v>
      </c>
    </row>
    <row r="119" spans="1:16" ht="12.75">
      <c r="A119" s="25" t="s">
        <v>48</v>
      </c>
      <c s="29" t="s">
        <v>211</v>
      </c>
      <c s="29" t="s">
        <v>212</v>
      </c>
      <c s="25" t="s">
        <v>50</v>
      </c>
      <c s="30" t="s">
        <v>213</v>
      </c>
      <c s="31" t="s">
        <v>81</v>
      </c>
      <c s="32">
        <v>14.2</v>
      </c>
      <c s="32">
        <v>0</v>
      </c>
      <c s="32">
        <f>ROUND(ROUND(H119,2)*ROUND(G119,2),2)</f>
      </c>
      <c s="31" t="s">
        <v>103</v>
      </c>
      <c r="O119">
        <f>(I119*21)/100</f>
      </c>
      <c t="s">
        <v>23</v>
      </c>
    </row>
    <row r="120" spans="1:5" ht="25.5">
      <c r="A120" s="33" t="s">
        <v>53</v>
      </c>
      <c r="E120" s="34" t="s">
        <v>214</v>
      </c>
    </row>
    <row r="121" spans="1:5" ht="12.75">
      <c r="A121" s="35" t="s">
        <v>55</v>
      </c>
      <c r="E121" s="36" t="s">
        <v>50</v>
      </c>
    </row>
    <row r="122" spans="1:5" ht="395.25">
      <c r="A122" t="s">
        <v>56</v>
      </c>
      <c r="E122" s="34" t="s">
        <v>215</v>
      </c>
    </row>
    <row r="123" spans="1:16" ht="12.75">
      <c r="A123" s="25" t="s">
        <v>48</v>
      </c>
      <c s="29" t="s">
        <v>216</v>
      </c>
      <c s="29" t="s">
        <v>217</v>
      </c>
      <c s="25" t="s">
        <v>50</v>
      </c>
      <c s="30" t="s">
        <v>218</v>
      </c>
      <c s="31" t="s">
        <v>219</v>
      </c>
      <c s="32">
        <v>1.43</v>
      </c>
      <c s="32">
        <v>0</v>
      </c>
      <c s="32">
        <f>ROUND(ROUND(H123,2)*ROUND(G123,2),2)</f>
      </c>
      <c s="31" t="s">
        <v>103</v>
      </c>
      <c r="O123">
        <f>(I123*21)/100</f>
      </c>
      <c t="s">
        <v>23</v>
      </c>
    </row>
    <row r="124" spans="1:5" ht="25.5">
      <c r="A124" s="33" t="s">
        <v>53</v>
      </c>
      <c r="E124" s="34" t="s">
        <v>220</v>
      </c>
    </row>
    <row r="125" spans="1:5" ht="12.75">
      <c r="A125" s="35" t="s">
        <v>55</v>
      </c>
      <c r="E125" s="36" t="s">
        <v>50</v>
      </c>
    </row>
    <row r="126" spans="1:5" ht="267.75">
      <c r="A126" t="s">
        <v>56</v>
      </c>
      <c r="E126" s="34" t="s">
        <v>221</v>
      </c>
    </row>
    <row r="127" spans="1:18" ht="12.75" customHeight="1">
      <c r="A127" s="6" t="s">
        <v>46</v>
      </c>
      <c s="6"/>
      <c s="39" t="s">
        <v>32</v>
      </c>
      <c s="6"/>
      <c s="27" t="s">
        <v>222</v>
      </c>
      <c s="6"/>
      <c s="6"/>
      <c s="6"/>
      <c s="40">
        <f>0+Q127</f>
      </c>
      <c s="6"/>
      <c r="O127">
        <f>0+R127</f>
      </c>
      <c r="Q127">
        <f>0+I128+I132+I136</f>
      </c>
      <c>
        <f>0+O128+O132+O136</f>
      </c>
    </row>
    <row r="128" spans="1:16" ht="25.5">
      <c r="A128" s="25" t="s">
        <v>48</v>
      </c>
      <c s="29" t="s">
        <v>223</v>
      </c>
      <c s="29" t="s">
        <v>224</v>
      </c>
      <c s="25" t="s">
        <v>50</v>
      </c>
      <c s="30" t="s">
        <v>225</v>
      </c>
      <c s="31" t="s">
        <v>81</v>
      </c>
      <c s="32">
        <v>4.94</v>
      </c>
      <c s="32">
        <v>0</v>
      </c>
      <c s="32">
        <f>ROUND(ROUND(H128,2)*ROUND(G128,2),2)</f>
      </c>
      <c s="31" t="s">
        <v>103</v>
      </c>
      <c r="O128">
        <f>(I128*21)/100</f>
      </c>
      <c t="s">
        <v>23</v>
      </c>
    </row>
    <row r="129" spans="1:5" ht="38.25">
      <c r="A129" s="33" t="s">
        <v>53</v>
      </c>
      <c r="E129" s="34" t="s">
        <v>226</v>
      </c>
    </row>
    <row r="130" spans="1:5" ht="12.75">
      <c r="A130" s="35" t="s">
        <v>55</v>
      </c>
      <c r="E130" s="36" t="s">
        <v>227</v>
      </c>
    </row>
    <row r="131" spans="1:5" ht="25.5">
      <c r="A131" t="s">
        <v>56</v>
      </c>
      <c r="E131" s="34" t="s">
        <v>228</v>
      </c>
    </row>
    <row r="132" spans="1:16" ht="12.75">
      <c r="A132" s="25" t="s">
        <v>48</v>
      </c>
      <c s="29" t="s">
        <v>229</v>
      </c>
      <c s="29" t="s">
        <v>230</v>
      </c>
      <c s="25" t="s">
        <v>79</v>
      </c>
      <c s="30" t="s">
        <v>231</v>
      </c>
      <c s="31" t="s">
        <v>81</v>
      </c>
      <c s="32">
        <v>2.05</v>
      </c>
      <c s="32">
        <v>0</v>
      </c>
      <c s="32">
        <f>ROUND(ROUND(H132,2)*ROUND(G132,2),2)</f>
      </c>
      <c s="31"/>
      <c r="O132">
        <f>(I132*21)/100</f>
      </c>
      <c t="s">
        <v>23</v>
      </c>
    </row>
    <row r="133" spans="1:5" ht="25.5">
      <c r="A133" s="33" t="s">
        <v>53</v>
      </c>
      <c r="E133" s="34" t="s">
        <v>232</v>
      </c>
    </row>
    <row r="134" spans="1:5" ht="12.75">
      <c r="A134" s="35" t="s">
        <v>55</v>
      </c>
      <c r="E134" s="36" t="s">
        <v>50</v>
      </c>
    </row>
    <row r="135" spans="1:5" ht="409.5">
      <c r="A135" t="s">
        <v>56</v>
      </c>
      <c r="E135" s="34" t="s">
        <v>233</v>
      </c>
    </row>
    <row r="136" spans="1:16" ht="12.75">
      <c r="A136" s="25" t="s">
        <v>48</v>
      </c>
      <c s="29" t="s">
        <v>234</v>
      </c>
      <c s="29" t="s">
        <v>230</v>
      </c>
      <c s="25" t="s">
        <v>85</v>
      </c>
      <c s="30" t="s">
        <v>231</v>
      </c>
      <c s="31" t="s">
        <v>81</v>
      </c>
      <c s="32">
        <v>0.32</v>
      </c>
      <c s="32">
        <v>0</v>
      </c>
      <c s="32">
        <f>ROUND(ROUND(H136,2)*ROUND(G136,2),2)</f>
      </c>
      <c s="31" t="s">
        <v>103</v>
      </c>
      <c r="O136">
        <f>(I136*21)/100</f>
      </c>
      <c t="s">
        <v>23</v>
      </c>
    </row>
    <row r="137" spans="1:5" ht="25.5">
      <c r="A137" s="33" t="s">
        <v>53</v>
      </c>
      <c r="E137" s="34" t="s">
        <v>235</v>
      </c>
    </row>
    <row r="138" spans="1:5" ht="12.75">
      <c r="A138" s="35" t="s">
        <v>55</v>
      </c>
      <c r="E138" s="36" t="s">
        <v>50</v>
      </c>
    </row>
    <row r="139" spans="1:5" ht="409.5">
      <c r="A139" t="s">
        <v>56</v>
      </c>
      <c r="E139" s="34" t="s">
        <v>236</v>
      </c>
    </row>
    <row r="140" spans="1:18" ht="12.75" customHeight="1">
      <c r="A140" s="6" t="s">
        <v>46</v>
      </c>
      <c s="6"/>
      <c s="39" t="s">
        <v>34</v>
      </c>
      <c s="6"/>
      <c s="27" t="s">
        <v>237</v>
      </c>
      <c s="6"/>
      <c s="6"/>
      <c s="6"/>
      <c s="40">
        <f>0+Q140</f>
      </c>
      <c s="6"/>
      <c r="O140">
        <f>0+R140</f>
      </c>
      <c r="Q140">
        <f>0+I141+I145+I149+I153+I157+I161</f>
      </c>
      <c>
        <f>0+O141+O145+O149+O153+O157+O161</f>
      </c>
    </row>
    <row r="141" spans="1:16" ht="12.75">
      <c r="A141" s="25" t="s">
        <v>48</v>
      </c>
      <c s="29" t="s">
        <v>238</v>
      </c>
      <c s="29" t="s">
        <v>239</v>
      </c>
      <c s="25" t="s">
        <v>50</v>
      </c>
      <c s="30" t="s">
        <v>240</v>
      </c>
      <c s="31" t="s">
        <v>81</v>
      </c>
      <c s="32">
        <v>16.63</v>
      </c>
      <c s="32">
        <v>0</v>
      </c>
      <c s="32">
        <f>ROUND(ROUND(H141,2)*ROUND(G141,2),2)</f>
      </c>
      <c s="31" t="s">
        <v>103</v>
      </c>
      <c r="O141">
        <f>(I141*21)/100</f>
      </c>
      <c t="s">
        <v>23</v>
      </c>
    </row>
    <row r="142" spans="1:5" ht="12.75">
      <c r="A142" s="33" t="s">
        <v>53</v>
      </c>
      <c r="E142" s="34" t="s">
        <v>241</v>
      </c>
    </row>
    <row r="143" spans="1:5" ht="12.75">
      <c r="A143" s="35" t="s">
        <v>55</v>
      </c>
      <c r="E143" s="36" t="s">
        <v>242</v>
      </c>
    </row>
    <row r="144" spans="1:5" ht="369.75">
      <c r="A144" t="s">
        <v>56</v>
      </c>
      <c r="E144" s="34" t="s">
        <v>243</v>
      </c>
    </row>
    <row r="145" spans="1:16" ht="12.75">
      <c r="A145" s="25" t="s">
        <v>48</v>
      </c>
      <c s="29" t="s">
        <v>244</v>
      </c>
      <c s="29" t="s">
        <v>245</v>
      </c>
      <c s="25" t="s">
        <v>79</v>
      </c>
      <c s="30" t="s">
        <v>246</v>
      </c>
      <c s="31" t="s">
        <v>81</v>
      </c>
      <c s="32">
        <v>3.12</v>
      </c>
      <c s="32">
        <v>0</v>
      </c>
      <c s="32">
        <f>ROUND(ROUND(H145,2)*ROUND(G145,2),2)</f>
      </c>
      <c s="31" t="s">
        <v>103</v>
      </c>
      <c r="O145">
        <f>(I145*21)/100</f>
      </c>
      <c t="s">
        <v>23</v>
      </c>
    </row>
    <row r="146" spans="1:5" ht="12.75">
      <c r="A146" s="33" t="s">
        <v>53</v>
      </c>
      <c r="E146" s="34" t="s">
        <v>247</v>
      </c>
    </row>
    <row r="147" spans="1:5" ht="12.75">
      <c r="A147" s="35" t="s">
        <v>55</v>
      </c>
      <c r="E147" s="36" t="s">
        <v>248</v>
      </c>
    </row>
    <row r="148" spans="1:5" ht="395.25">
      <c r="A148" t="s">
        <v>56</v>
      </c>
      <c r="E148" s="34" t="s">
        <v>249</v>
      </c>
    </row>
    <row r="149" spans="1:16" ht="12.75">
      <c r="A149" s="25" t="s">
        <v>48</v>
      </c>
      <c s="29" t="s">
        <v>250</v>
      </c>
      <c s="29" t="s">
        <v>245</v>
      </c>
      <c s="25" t="s">
        <v>85</v>
      </c>
      <c s="30" t="s">
        <v>246</v>
      </c>
      <c s="31" t="s">
        <v>81</v>
      </c>
      <c s="32">
        <v>7.98</v>
      </c>
      <c s="32">
        <v>0</v>
      </c>
      <c s="32">
        <f>ROUND(ROUND(H149,2)*ROUND(G149,2),2)</f>
      </c>
      <c s="31" t="s">
        <v>103</v>
      </c>
      <c r="O149">
        <f>(I149*21)/100</f>
      </c>
      <c t="s">
        <v>23</v>
      </c>
    </row>
    <row r="150" spans="1:5" ht="12.75">
      <c r="A150" s="33" t="s">
        <v>53</v>
      </c>
      <c r="E150" s="34" t="s">
        <v>251</v>
      </c>
    </row>
    <row r="151" spans="1:5" ht="12.75">
      <c r="A151" s="35" t="s">
        <v>55</v>
      </c>
      <c r="E151" s="36" t="s">
        <v>252</v>
      </c>
    </row>
    <row r="152" spans="1:5" ht="395.25">
      <c r="A152" t="s">
        <v>56</v>
      </c>
      <c r="E152" s="34" t="s">
        <v>249</v>
      </c>
    </row>
    <row r="153" spans="1:16" ht="12.75">
      <c r="A153" s="25" t="s">
        <v>48</v>
      </c>
      <c s="29" t="s">
        <v>253</v>
      </c>
      <c s="29" t="s">
        <v>254</v>
      </c>
      <c s="25" t="s">
        <v>50</v>
      </c>
      <c s="30" t="s">
        <v>255</v>
      </c>
      <c s="31" t="s">
        <v>81</v>
      </c>
      <c s="32">
        <v>2.59</v>
      </c>
      <c s="32">
        <v>0</v>
      </c>
      <c s="32">
        <f>ROUND(ROUND(H153,2)*ROUND(G153,2),2)</f>
      </c>
      <c s="31" t="s">
        <v>103</v>
      </c>
      <c r="O153">
        <f>(I153*21)/100</f>
      </c>
      <c t="s">
        <v>23</v>
      </c>
    </row>
    <row r="154" spans="1:5" ht="12.75">
      <c r="A154" s="33" t="s">
        <v>53</v>
      </c>
      <c r="E154" s="34" t="s">
        <v>256</v>
      </c>
    </row>
    <row r="155" spans="1:5" ht="12.75">
      <c r="A155" s="35" t="s">
        <v>55</v>
      </c>
      <c r="E155" s="36" t="s">
        <v>257</v>
      </c>
    </row>
    <row r="156" spans="1:5" ht="408">
      <c r="A156" t="s">
        <v>56</v>
      </c>
      <c r="E156" s="34" t="s">
        <v>258</v>
      </c>
    </row>
    <row r="157" spans="1:16" ht="12.75">
      <c r="A157" s="25" t="s">
        <v>48</v>
      </c>
      <c s="29" t="s">
        <v>259</v>
      </c>
      <c s="29" t="s">
        <v>260</v>
      </c>
      <c s="25" t="s">
        <v>50</v>
      </c>
      <c s="30" t="s">
        <v>261</v>
      </c>
      <c s="31" t="s">
        <v>81</v>
      </c>
      <c s="32">
        <v>6.65</v>
      </c>
      <c s="32">
        <v>0</v>
      </c>
      <c s="32">
        <f>ROUND(ROUND(H157,2)*ROUND(G157,2),2)</f>
      </c>
      <c s="31" t="s">
        <v>103</v>
      </c>
      <c r="O157">
        <f>(I157*21)/100</f>
      </c>
      <c t="s">
        <v>23</v>
      </c>
    </row>
    <row r="158" spans="1:5" ht="25.5">
      <c r="A158" s="33" t="s">
        <v>53</v>
      </c>
      <c r="E158" s="34" t="s">
        <v>262</v>
      </c>
    </row>
    <row r="159" spans="1:5" ht="12.75">
      <c r="A159" s="35" t="s">
        <v>55</v>
      </c>
      <c r="E159" s="36" t="s">
        <v>263</v>
      </c>
    </row>
    <row r="160" spans="1:5" ht="395.25">
      <c r="A160" t="s">
        <v>56</v>
      </c>
      <c r="E160" s="34" t="s">
        <v>249</v>
      </c>
    </row>
    <row r="161" spans="1:16" ht="12.75">
      <c r="A161" s="25" t="s">
        <v>48</v>
      </c>
      <c s="29" t="s">
        <v>264</v>
      </c>
      <c s="29" t="s">
        <v>265</v>
      </c>
      <c s="25" t="s">
        <v>50</v>
      </c>
      <c s="30" t="s">
        <v>266</v>
      </c>
      <c s="31" t="s">
        <v>219</v>
      </c>
      <c s="32">
        <v>0.13</v>
      </c>
      <c s="32">
        <v>0</v>
      </c>
      <c s="32">
        <f>ROUND(ROUND(H161,2)*ROUND(G161,2),2)</f>
      </c>
      <c s="31" t="s">
        <v>103</v>
      </c>
      <c r="O161">
        <f>(I161*21)/100</f>
      </c>
      <c t="s">
        <v>23</v>
      </c>
    </row>
    <row r="162" spans="1:5" ht="12.75">
      <c r="A162" s="33" t="s">
        <v>53</v>
      </c>
      <c r="E162" s="34" t="s">
        <v>267</v>
      </c>
    </row>
    <row r="163" spans="1:5" ht="12.75">
      <c r="A163" s="35" t="s">
        <v>55</v>
      </c>
      <c r="E163" s="36" t="s">
        <v>268</v>
      </c>
    </row>
    <row r="164" spans="1:5" ht="178.5">
      <c r="A164" t="s">
        <v>56</v>
      </c>
      <c r="E164" s="34" t="s">
        <v>269</v>
      </c>
    </row>
    <row r="165" spans="1:18" ht="12.75" customHeight="1">
      <c r="A165" s="6" t="s">
        <v>46</v>
      </c>
      <c s="6"/>
      <c s="39" t="s">
        <v>36</v>
      </c>
      <c s="6"/>
      <c s="27" t="s">
        <v>270</v>
      </c>
      <c s="6"/>
      <c s="6"/>
      <c s="6"/>
      <c s="40">
        <f>0+Q165</f>
      </c>
      <c s="6"/>
      <c r="O165">
        <f>0+R165</f>
      </c>
      <c r="Q165">
        <f>0+I166+I170+I174+I178+I182+I186+I190+I194+I198+I202+I206</f>
      </c>
      <c>
        <f>0+O166+O170+O174+O178+O182+O186+O190+O194+O198+O202+O206</f>
      </c>
    </row>
    <row r="166" spans="1:16" ht="12.75">
      <c r="A166" s="25" t="s">
        <v>48</v>
      </c>
      <c s="29" t="s">
        <v>271</v>
      </c>
      <c s="29" t="s">
        <v>272</v>
      </c>
      <c s="25" t="s">
        <v>50</v>
      </c>
      <c s="30" t="s">
        <v>273</v>
      </c>
      <c s="31" t="s">
        <v>81</v>
      </c>
      <c s="32">
        <v>64.97</v>
      </c>
      <c s="32">
        <v>0</v>
      </c>
      <c s="32">
        <f>ROUND(ROUND(H166,2)*ROUND(G166,2),2)</f>
      </c>
      <c s="31" t="s">
        <v>103</v>
      </c>
      <c r="O166">
        <f>(I166*21)/100</f>
      </c>
      <c t="s">
        <v>23</v>
      </c>
    </row>
    <row r="167" spans="1:5" ht="12.75">
      <c r="A167" s="33" t="s">
        <v>53</v>
      </c>
      <c r="E167" s="34" t="s">
        <v>50</v>
      </c>
    </row>
    <row r="168" spans="1:5" ht="12.75">
      <c r="A168" s="35" t="s">
        <v>55</v>
      </c>
      <c r="E168" s="36" t="s">
        <v>274</v>
      </c>
    </row>
    <row r="169" spans="1:5" ht="127.5">
      <c r="A169" t="s">
        <v>56</v>
      </c>
      <c r="E169" s="34" t="s">
        <v>275</v>
      </c>
    </row>
    <row r="170" spans="1:16" ht="25.5">
      <c r="A170" s="25" t="s">
        <v>48</v>
      </c>
      <c s="29" t="s">
        <v>276</v>
      </c>
      <c s="29" t="s">
        <v>277</v>
      </c>
      <c s="25" t="s">
        <v>50</v>
      </c>
      <c s="30" t="s">
        <v>278</v>
      </c>
      <c s="31" t="s">
        <v>194</v>
      </c>
      <c s="32">
        <v>2810</v>
      </c>
      <c s="32">
        <v>0</v>
      </c>
      <c s="32">
        <f>ROUND(ROUND(H170,2)*ROUND(G170,2),2)</f>
      </c>
      <c s="31" t="s">
        <v>103</v>
      </c>
      <c r="O170">
        <f>(I170*21)/100</f>
      </c>
      <c t="s">
        <v>23</v>
      </c>
    </row>
    <row r="171" spans="1:5" ht="12.75">
      <c r="A171" s="33" t="s">
        <v>53</v>
      </c>
      <c r="E171" s="34" t="s">
        <v>279</v>
      </c>
    </row>
    <row r="172" spans="1:5" ht="12.75">
      <c r="A172" s="35" t="s">
        <v>55</v>
      </c>
      <c r="E172" s="36" t="s">
        <v>280</v>
      </c>
    </row>
    <row r="173" spans="1:5" ht="51">
      <c r="A173" t="s">
        <v>56</v>
      </c>
      <c r="E173" s="34" t="s">
        <v>281</v>
      </c>
    </row>
    <row r="174" spans="1:16" ht="12.75">
      <c r="A174" s="25" t="s">
        <v>48</v>
      </c>
      <c s="29" t="s">
        <v>282</v>
      </c>
      <c s="29" t="s">
        <v>283</v>
      </c>
      <c s="25" t="s">
        <v>50</v>
      </c>
      <c s="30" t="s">
        <v>284</v>
      </c>
      <c s="31" t="s">
        <v>194</v>
      </c>
      <c s="32">
        <v>2394</v>
      </c>
      <c s="32">
        <v>0</v>
      </c>
      <c s="32">
        <f>ROUND(ROUND(H174,2)*ROUND(G174,2),2)</f>
      </c>
      <c s="31" t="s">
        <v>103</v>
      </c>
      <c r="O174">
        <f>(I174*21)/100</f>
      </c>
      <c t="s">
        <v>23</v>
      </c>
    </row>
    <row r="175" spans="1:5" ht="38.25">
      <c r="A175" s="33" t="s">
        <v>53</v>
      </c>
      <c r="E175" s="34" t="s">
        <v>285</v>
      </c>
    </row>
    <row r="176" spans="1:5" ht="12.75">
      <c r="A176" s="35" t="s">
        <v>55</v>
      </c>
      <c r="E176" s="36" t="s">
        <v>286</v>
      </c>
    </row>
    <row r="177" spans="1:5" ht="51">
      <c r="A177" t="s">
        <v>56</v>
      </c>
      <c r="E177" s="34" t="s">
        <v>281</v>
      </c>
    </row>
    <row r="178" spans="1:16" ht="12.75">
      <c r="A178" s="25" t="s">
        <v>48</v>
      </c>
      <c s="29" t="s">
        <v>287</v>
      </c>
      <c s="29" t="s">
        <v>288</v>
      </c>
      <c s="25" t="s">
        <v>50</v>
      </c>
      <c s="30" t="s">
        <v>289</v>
      </c>
      <c s="31" t="s">
        <v>81</v>
      </c>
      <c s="32">
        <v>1.74</v>
      </c>
      <c s="32">
        <v>0</v>
      </c>
      <c s="32">
        <f>ROUND(ROUND(H178,2)*ROUND(G178,2),2)</f>
      </c>
      <c s="31" t="s">
        <v>103</v>
      </c>
      <c r="O178">
        <f>(I178*21)/100</f>
      </c>
      <c t="s">
        <v>23</v>
      </c>
    </row>
    <row r="179" spans="1:5" ht="25.5">
      <c r="A179" s="33" t="s">
        <v>53</v>
      </c>
      <c r="E179" s="34" t="s">
        <v>290</v>
      </c>
    </row>
    <row r="180" spans="1:5" ht="12.75">
      <c r="A180" s="35" t="s">
        <v>55</v>
      </c>
      <c r="E180" s="36" t="s">
        <v>291</v>
      </c>
    </row>
    <row r="181" spans="1:5" ht="51">
      <c r="A181" t="s">
        <v>56</v>
      </c>
      <c r="E181" s="34" t="s">
        <v>281</v>
      </c>
    </row>
    <row r="182" spans="1:16" ht="12.75">
      <c r="A182" s="25" t="s">
        <v>48</v>
      </c>
      <c s="29" t="s">
        <v>292</v>
      </c>
      <c s="29" t="s">
        <v>293</v>
      </c>
      <c s="25" t="s">
        <v>50</v>
      </c>
      <c s="30" t="s">
        <v>294</v>
      </c>
      <c s="31" t="s">
        <v>194</v>
      </c>
      <c s="32">
        <v>2977.6</v>
      </c>
      <c s="32">
        <v>0</v>
      </c>
      <c s="32">
        <f>ROUND(ROUND(H182,2)*ROUND(G182,2),2)</f>
      </c>
      <c s="31" t="s">
        <v>103</v>
      </c>
      <c r="O182">
        <f>(I182*21)/100</f>
      </c>
      <c t="s">
        <v>23</v>
      </c>
    </row>
    <row r="183" spans="1:5" ht="25.5">
      <c r="A183" s="33" t="s">
        <v>53</v>
      </c>
      <c r="E183" s="34" t="s">
        <v>295</v>
      </c>
    </row>
    <row r="184" spans="1:5" ht="12.75">
      <c r="A184" s="35" t="s">
        <v>55</v>
      </c>
      <c r="E184" s="36" t="s">
        <v>296</v>
      </c>
    </row>
    <row r="185" spans="1:5" ht="51">
      <c r="A185" t="s">
        <v>56</v>
      </c>
      <c r="E185" s="34" t="s">
        <v>281</v>
      </c>
    </row>
    <row r="186" spans="1:16" ht="12.75">
      <c r="A186" s="25" t="s">
        <v>48</v>
      </c>
      <c s="29" t="s">
        <v>297</v>
      </c>
      <c s="29" t="s">
        <v>298</v>
      </c>
      <c s="25" t="s">
        <v>50</v>
      </c>
      <c s="30" t="s">
        <v>299</v>
      </c>
      <c s="31" t="s">
        <v>194</v>
      </c>
      <c s="32">
        <v>42.75</v>
      </c>
      <c s="32">
        <v>0</v>
      </c>
      <c s="32">
        <f>ROUND(ROUND(H186,2)*ROUND(G186,2),2)</f>
      </c>
      <c s="31" t="s">
        <v>103</v>
      </c>
      <c r="O186">
        <f>(I186*21)/100</f>
      </c>
      <c t="s">
        <v>23</v>
      </c>
    </row>
    <row r="187" spans="1:5" ht="12.75">
      <c r="A187" s="33" t="s">
        <v>53</v>
      </c>
      <c r="E187" s="34" t="s">
        <v>50</v>
      </c>
    </row>
    <row r="188" spans="1:5" ht="12.75">
      <c r="A188" s="35" t="s">
        <v>55</v>
      </c>
      <c r="E188" s="36" t="s">
        <v>300</v>
      </c>
    </row>
    <row r="189" spans="1:5" ht="51">
      <c r="A189" t="s">
        <v>56</v>
      </c>
      <c r="E189" s="34" t="s">
        <v>301</v>
      </c>
    </row>
    <row r="190" spans="1:16" ht="12.75">
      <c r="A190" s="25" t="s">
        <v>48</v>
      </c>
      <c s="29" t="s">
        <v>302</v>
      </c>
      <c s="29" t="s">
        <v>303</v>
      </c>
      <c s="25" t="s">
        <v>79</v>
      </c>
      <c s="30" t="s">
        <v>304</v>
      </c>
      <c s="31" t="s">
        <v>194</v>
      </c>
      <c s="32">
        <v>4135.2</v>
      </c>
      <c s="32">
        <v>0</v>
      </c>
      <c s="32">
        <f>ROUND(ROUND(H190,2)*ROUND(G190,2),2)</f>
      </c>
      <c s="31"/>
      <c r="O190">
        <f>(I190*21)/100</f>
      </c>
      <c t="s">
        <v>23</v>
      </c>
    </row>
    <row r="191" spans="1:5" ht="38.25">
      <c r="A191" s="33" t="s">
        <v>53</v>
      </c>
      <c r="E191" s="34" t="s">
        <v>305</v>
      </c>
    </row>
    <row r="192" spans="1:5" ht="25.5">
      <c r="A192" s="35" t="s">
        <v>55</v>
      </c>
      <c r="E192" s="36" t="s">
        <v>306</v>
      </c>
    </row>
    <row r="193" spans="1:5" ht="51">
      <c r="A193" t="s">
        <v>56</v>
      </c>
      <c r="E193" s="34" t="s">
        <v>307</v>
      </c>
    </row>
    <row r="194" spans="1:16" ht="12.75">
      <c r="A194" s="25" t="s">
        <v>48</v>
      </c>
      <c s="29" t="s">
        <v>308</v>
      </c>
      <c s="29" t="s">
        <v>303</v>
      </c>
      <c s="25" t="s">
        <v>85</v>
      </c>
      <c s="30" t="s">
        <v>304</v>
      </c>
      <c s="31" t="s">
        <v>194</v>
      </c>
      <c s="32">
        <v>1573.6</v>
      </c>
      <c s="32">
        <v>0</v>
      </c>
      <c s="32">
        <f>ROUND(ROUND(H194,2)*ROUND(G194,2),2)</f>
      </c>
      <c s="31"/>
      <c r="O194">
        <f>(I194*21)/100</f>
      </c>
      <c t="s">
        <v>23</v>
      </c>
    </row>
    <row r="195" spans="1:5" ht="38.25">
      <c r="A195" s="33" t="s">
        <v>53</v>
      </c>
      <c r="E195" s="34" t="s">
        <v>309</v>
      </c>
    </row>
    <row r="196" spans="1:5" ht="12.75">
      <c r="A196" s="35" t="s">
        <v>55</v>
      </c>
      <c r="E196" s="36" t="s">
        <v>310</v>
      </c>
    </row>
    <row r="197" spans="1:5" ht="51">
      <c r="A197" t="s">
        <v>56</v>
      </c>
      <c r="E197" s="34" t="s">
        <v>307</v>
      </c>
    </row>
    <row r="198" spans="1:16" ht="12.75">
      <c r="A198" s="25" t="s">
        <v>48</v>
      </c>
      <c s="29" t="s">
        <v>311</v>
      </c>
      <c s="29" t="s">
        <v>312</v>
      </c>
      <c s="25" t="s">
        <v>50</v>
      </c>
      <c s="30" t="s">
        <v>313</v>
      </c>
      <c s="31" t="s">
        <v>81</v>
      </c>
      <c s="32">
        <v>3.23</v>
      </c>
      <c s="32">
        <v>0</v>
      </c>
      <c s="32">
        <f>ROUND(ROUND(H198,2)*ROUND(G198,2),2)</f>
      </c>
      <c s="31" t="s">
        <v>103</v>
      </c>
      <c r="O198">
        <f>(I198*21)/100</f>
      </c>
      <c t="s">
        <v>23</v>
      </c>
    </row>
    <row r="199" spans="1:5" ht="38.25">
      <c r="A199" s="33" t="s">
        <v>53</v>
      </c>
      <c r="E199" s="34" t="s">
        <v>314</v>
      </c>
    </row>
    <row r="200" spans="1:5" ht="12.75">
      <c r="A200" s="35" t="s">
        <v>55</v>
      </c>
      <c r="E200" s="36" t="s">
        <v>315</v>
      </c>
    </row>
    <row r="201" spans="1:5" ht="140.25">
      <c r="A201" t="s">
        <v>56</v>
      </c>
      <c r="E201" s="34" t="s">
        <v>316</v>
      </c>
    </row>
    <row r="202" spans="1:16" ht="12.75">
      <c r="A202" s="25" t="s">
        <v>48</v>
      </c>
      <c s="29" t="s">
        <v>317</v>
      </c>
      <c s="29" t="s">
        <v>318</v>
      </c>
      <c s="25" t="s">
        <v>50</v>
      </c>
      <c s="30" t="s">
        <v>319</v>
      </c>
      <c s="31" t="s">
        <v>81</v>
      </c>
      <c s="32">
        <v>0.7</v>
      </c>
      <c s="32">
        <v>0</v>
      </c>
      <c s="32">
        <f>ROUND(ROUND(H202,2)*ROUND(G202,2),2)</f>
      </c>
      <c s="31" t="s">
        <v>103</v>
      </c>
      <c r="O202">
        <f>(I202*21)/100</f>
      </c>
      <c t="s">
        <v>23</v>
      </c>
    </row>
    <row r="203" spans="1:5" ht="25.5">
      <c r="A203" s="33" t="s">
        <v>53</v>
      </c>
      <c r="E203" s="34" t="s">
        <v>320</v>
      </c>
    </row>
    <row r="204" spans="1:5" ht="12.75">
      <c r="A204" s="35" t="s">
        <v>55</v>
      </c>
      <c r="E204" s="36" t="s">
        <v>321</v>
      </c>
    </row>
    <row r="205" spans="1:5" ht="140.25">
      <c r="A205" t="s">
        <v>56</v>
      </c>
      <c r="E205" s="34" t="s">
        <v>322</v>
      </c>
    </row>
    <row r="206" spans="1:16" ht="12.75">
      <c r="A206" s="25" t="s">
        <v>48</v>
      </c>
      <c s="29" t="s">
        <v>323</v>
      </c>
      <c s="29" t="s">
        <v>324</v>
      </c>
      <c s="25" t="s">
        <v>50</v>
      </c>
      <c s="30" t="s">
        <v>325</v>
      </c>
      <c s="31" t="s">
        <v>194</v>
      </c>
      <c s="32">
        <v>1443</v>
      </c>
      <c s="32">
        <v>0</v>
      </c>
      <c s="32">
        <f>ROUND(ROUND(H206,2)*ROUND(G206,2),2)</f>
      </c>
      <c s="31"/>
      <c r="O206">
        <f>(I206*21)/100</f>
      </c>
      <c t="s">
        <v>23</v>
      </c>
    </row>
    <row r="207" spans="1:5" ht="51">
      <c r="A207" s="33" t="s">
        <v>53</v>
      </c>
      <c r="E207" s="34" t="s">
        <v>326</v>
      </c>
    </row>
    <row r="208" spans="1:5" ht="12.75">
      <c r="A208" s="35" t="s">
        <v>55</v>
      </c>
      <c r="E208" s="36" t="s">
        <v>50</v>
      </c>
    </row>
    <row r="209" spans="1:5" ht="153">
      <c r="A209" t="s">
        <v>56</v>
      </c>
      <c r="E209" s="34" t="s">
        <v>327</v>
      </c>
    </row>
    <row r="210" spans="1:18" ht="12.75" customHeight="1">
      <c r="A210" s="6" t="s">
        <v>46</v>
      </c>
      <c s="6"/>
      <c s="39" t="s">
        <v>38</v>
      </c>
      <c s="6"/>
      <c s="27" t="s">
        <v>328</v>
      </c>
      <c s="6"/>
      <c s="6"/>
      <c s="6"/>
      <c s="40">
        <f>0+Q210</f>
      </c>
      <c s="6"/>
      <c r="O210">
        <f>0+R210</f>
      </c>
      <c r="Q210">
        <f>0+I211</f>
      </c>
      <c>
        <f>0+O211</f>
      </c>
    </row>
    <row r="211" spans="1:16" ht="12.75">
      <c r="A211" s="25" t="s">
        <v>48</v>
      </c>
      <c s="29" t="s">
        <v>329</v>
      </c>
      <c s="29" t="s">
        <v>330</v>
      </c>
      <c s="25" t="s">
        <v>50</v>
      </c>
      <c s="30" t="s">
        <v>331</v>
      </c>
      <c s="31" t="s">
        <v>194</v>
      </c>
      <c s="32">
        <v>19</v>
      </c>
      <c s="32">
        <v>0</v>
      </c>
      <c s="32">
        <f>ROUND(ROUND(H211,2)*ROUND(G211,2),2)</f>
      </c>
      <c s="31" t="s">
        <v>103</v>
      </c>
      <c r="O211">
        <f>(I211*21)/100</f>
      </c>
      <c t="s">
        <v>23</v>
      </c>
    </row>
    <row r="212" spans="1:5" ht="25.5">
      <c r="A212" s="33" t="s">
        <v>53</v>
      </c>
      <c r="E212" s="34" t="s">
        <v>332</v>
      </c>
    </row>
    <row r="213" spans="1:5" ht="12.75">
      <c r="A213" s="35" t="s">
        <v>55</v>
      </c>
      <c r="E213" s="36" t="s">
        <v>333</v>
      </c>
    </row>
    <row r="214" spans="1:5" ht="76.5">
      <c r="A214" t="s">
        <v>56</v>
      </c>
      <c r="E214" s="34" t="s">
        <v>334</v>
      </c>
    </row>
    <row r="215" spans="1:18" ht="12.75" customHeight="1">
      <c r="A215" s="6" t="s">
        <v>46</v>
      </c>
      <c s="6"/>
      <c s="39" t="s">
        <v>100</v>
      </c>
      <c s="6"/>
      <c s="27" t="s">
        <v>335</v>
      </c>
      <c s="6"/>
      <c s="6"/>
      <c s="6"/>
      <c s="40">
        <f>0+Q215</f>
      </c>
      <c s="6"/>
      <c r="O215">
        <f>0+R215</f>
      </c>
      <c r="Q215">
        <f>0+I216+I220+I224+I228+I232+I236+I240+I244</f>
      </c>
      <c>
        <f>0+O216+O220+O224+O228+O232+O236+O240+O244</f>
      </c>
    </row>
    <row r="216" spans="1:16" ht="12.75">
      <c r="A216" s="25" t="s">
        <v>48</v>
      </c>
      <c s="29" t="s">
        <v>336</v>
      </c>
      <c s="29" t="s">
        <v>337</v>
      </c>
      <c s="25" t="s">
        <v>50</v>
      </c>
      <c s="30" t="s">
        <v>338</v>
      </c>
      <c s="31" t="s">
        <v>113</v>
      </c>
      <c s="32">
        <v>108</v>
      </c>
      <c s="32">
        <v>0</v>
      </c>
      <c s="32">
        <f>ROUND(ROUND(H216,2)*ROUND(G216,2),2)</f>
      </c>
      <c s="31" t="s">
        <v>103</v>
      </c>
      <c r="O216">
        <f>(I216*21)/100</f>
      </c>
      <c t="s">
        <v>23</v>
      </c>
    </row>
    <row r="217" spans="1:5" ht="12.75">
      <c r="A217" s="33" t="s">
        <v>53</v>
      </c>
      <c r="E217" s="34" t="s">
        <v>339</v>
      </c>
    </row>
    <row r="218" spans="1:5" ht="12.75">
      <c r="A218" s="35" t="s">
        <v>55</v>
      </c>
      <c r="E218" s="36" t="s">
        <v>340</v>
      </c>
    </row>
    <row r="219" spans="1:5" ht="76.5">
      <c r="A219" t="s">
        <v>56</v>
      </c>
      <c r="E219" s="34" t="s">
        <v>341</v>
      </c>
    </row>
    <row r="220" spans="1:16" ht="12.75">
      <c r="A220" s="25" t="s">
        <v>48</v>
      </c>
      <c s="29" t="s">
        <v>342</v>
      </c>
      <c s="29" t="s">
        <v>343</v>
      </c>
      <c s="25" t="s">
        <v>50</v>
      </c>
      <c s="30" t="s">
        <v>344</v>
      </c>
      <c s="31" t="s">
        <v>113</v>
      </c>
      <c s="32">
        <v>8</v>
      </c>
      <c s="32">
        <v>0</v>
      </c>
      <c s="32">
        <f>ROUND(ROUND(H220,2)*ROUND(G220,2),2)</f>
      </c>
      <c s="31" t="s">
        <v>103</v>
      </c>
      <c r="O220">
        <f>(I220*21)/100</f>
      </c>
      <c t="s">
        <v>23</v>
      </c>
    </row>
    <row r="221" spans="1:5" ht="12.75">
      <c r="A221" s="33" t="s">
        <v>53</v>
      </c>
      <c r="E221" s="34" t="s">
        <v>50</v>
      </c>
    </row>
    <row r="222" spans="1:5" ht="12.75">
      <c r="A222" s="35" t="s">
        <v>55</v>
      </c>
      <c r="E222" s="36" t="s">
        <v>50</v>
      </c>
    </row>
    <row r="223" spans="1:5" ht="140.25">
      <c r="A223" t="s">
        <v>56</v>
      </c>
      <c r="E223" s="34" t="s">
        <v>345</v>
      </c>
    </row>
    <row r="224" spans="1:16" ht="12.75">
      <c r="A224" s="25" t="s">
        <v>48</v>
      </c>
      <c s="29" t="s">
        <v>346</v>
      </c>
      <c s="29" t="s">
        <v>347</v>
      </c>
      <c s="25" t="s">
        <v>50</v>
      </c>
      <c s="30" t="s">
        <v>348</v>
      </c>
      <c s="31" t="s">
        <v>113</v>
      </c>
      <c s="32">
        <v>114</v>
      </c>
      <c s="32">
        <v>0</v>
      </c>
      <c s="32">
        <f>ROUND(ROUND(H224,2)*ROUND(G224,2),2)</f>
      </c>
      <c s="31" t="s">
        <v>103</v>
      </c>
      <c r="O224">
        <f>(I224*21)/100</f>
      </c>
      <c t="s">
        <v>23</v>
      </c>
    </row>
    <row r="225" spans="1:5" ht="25.5">
      <c r="A225" s="33" t="s">
        <v>53</v>
      </c>
      <c r="E225" s="34" t="s">
        <v>349</v>
      </c>
    </row>
    <row r="226" spans="1:5" ht="12.75">
      <c r="A226" s="35" t="s">
        <v>55</v>
      </c>
      <c r="E226" s="36" t="s">
        <v>350</v>
      </c>
    </row>
    <row r="227" spans="1:5" ht="127.5">
      <c r="A227" t="s">
        <v>56</v>
      </c>
      <c r="E227" s="34" t="s">
        <v>351</v>
      </c>
    </row>
    <row r="228" spans="1:16" ht="25.5">
      <c r="A228" s="25" t="s">
        <v>48</v>
      </c>
      <c s="29" t="s">
        <v>352</v>
      </c>
      <c s="29" t="s">
        <v>353</v>
      </c>
      <c s="25" t="s">
        <v>50</v>
      </c>
      <c s="30" t="s">
        <v>354</v>
      </c>
      <c s="31" t="s">
        <v>194</v>
      </c>
      <c s="32">
        <v>42.5</v>
      </c>
      <c s="32">
        <v>0</v>
      </c>
      <c s="32">
        <f>ROUND(ROUND(H228,2)*ROUND(G228,2),2)</f>
      </c>
      <c s="31" t="s">
        <v>103</v>
      </c>
      <c r="O228">
        <f>(I228*21)/100</f>
      </c>
      <c t="s">
        <v>23</v>
      </c>
    </row>
    <row r="229" spans="1:5" ht="12.75">
      <c r="A229" s="33" t="s">
        <v>53</v>
      </c>
      <c r="E229" s="34" t="s">
        <v>355</v>
      </c>
    </row>
    <row r="230" spans="1:5" ht="12.75">
      <c r="A230" s="35" t="s">
        <v>55</v>
      </c>
      <c r="E230" s="36" t="s">
        <v>356</v>
      </c>
    </row>
    <row r="231" spans="1:5" ht="204">
      <c r="A231" t="s">
        <v>56</v>
      </c>
      <c r="E231" s="34" t="s">
        <v>357</v>
      </c>
    </row>
    <row r="232" spans="1:16" ht="12.75">
      <c r="A232" s="25" t="s">
        <v>48</v>
      </c>
      <c s="29" t="s">
        <v>358</v>
      </c>
      <c s="29" t="s">
        <v>359</v>
      </c>
      <c s="25" t="s">
        <v>50</v>
      </c>
      <c s="30" t="s">
        <v>360</v>
      </c>
      <c s="31" t="s">
        <v>113</v>
      </c>
      <c s="32">
        <v>50</v>
      </c>
      <c s="32">
        <v>0</v>
      </c>
      <c s="32">
        <f>ROUND(ROUND(H232,2)*ROUND(G232,2),2)</f>
      </c>
      <c s="31"/>
      <c r="O232">
        <f>(I232*21)/100</f>
      </c>
      <c t="s">
        <v>23</v>
      </c>
    </row>
    <row r="233" spans="1:5" ht="12.75">
      <c r="A233" s="33" t="s">
        <v>53</v>
      </c>
      <c r="E233" s="34" t="s">
        <v>361</v>
      </c>
    </row>
    <row r="234" spans="1:5" ht="12.75">
      <c r="A234" s="35" t="s">
        <v>55</v>
      </c>
      <c r="E234" s="36" t="s">
        <v>50</v>
      </c>
    </row>
    <row r="235" spans="1:5" ht="89.25">
      <c r="A235" t="s">
        <v>56</v>
      </c>
      <c r="E235" s="34" t="s">
        <v>362</v>
      </c>
    </row>
    <row r="236" spans="1:16" ht="25.5">
      <c r="A236" s="25" t="s">
        <v>48</v>
      </c>
      <c s="29" t="s">
        <v>363</v>
      </c>
      <c s="29" t="s">
        <v>364</v>
      </c>
      <c s="25" t="s">
        <v>50</v>
      </c>
      <c s="30" t="s">
        <v>365</v>
      </c>
      <c s="31" t="s">
        <v>52</v>
      </c>
      <c s="32">
        <v>2</v>
      </c>
      <c s="32">
        <v>0</v>
      </c>
      <c s="32">
        <f>ROUND(ROUND(H236,2)*ROUND(G236,2),2)</f>
      </c>
      <c s="31" t="s">
        <v>103</v>
      </c>
      <c r="O236">
        <f>(I236*21)/100</f>
      </c>
      <c t="s">
        <v>23</v>
      </c>
    </row>
    <row r="237" spans="1:5" ht="12.75">
      <c r="A237" s="33" t="s">
        <v>53</v>
      </c>
      <c r="E237" s="34" t="s">
        <v>366</v>
      </c>
    </row>
    <row r="238" spans="1:5" ht="12.75">
      <c r="A238" s="35" t="s">
        <v>55</v>
      </c>
      <c r="E238" s="36" t="s">
        <v>50</v>
      </c>
    </row>
    <row r="239" spans="1:5" ht="102">
      <c r="A239" t="s">
        <v>56</v>
      </c>
      <c r="E239" s="34" t="s">
        <v>367</v>
      </c>
    </row>
    <row r="240" spans="1:16" ht="12.75">
      <c r="A240" s="25" t="s">
        <v>48</v>
      </c>
      <c s="29" t="s">
        <v>368</v>
      </c>
      <c s="29" t="s">
        <v>369</v>
      </c>
      <c s="25" t="s">
        <v>50</v>
      </c>
      <c s="30" t="s">
        <v>370</v>
      </c>
      <c s="31" t="s">
        <v>113</v>
      </c>
      <c s="32">
        <v>1</v>
      </c>
      <c s="32">
        <v>0</v>
      </c>
      <c s="32">
        <f>ROUND(ROUND(H240,2)*ROUND(G240,2),2)</f>
      </c>
      <c s="31" t="s">
        <v>103</v>
      </c>
      <c r="O240">
        <f>(I240*21)/100</f>
      </c>
      <c t="s">
        <v>23</v>
      </c>
    </row>
    <row r="241" spans="1:5" ht="12.75">
      <c r="A241" s="33" t="s">
        <v>53</v>
      </c>
      <c r="E241" s="34" t="s">
        <v>50</v>
      </c>
    </row>
    <row r="242" spans="1:5" ht="12.75">
      <c r="A242" s="35" t="s">
        <v>55</v>
      </c>
      <c r="E242" s="36" t="s">
        <v>50</v>
      </c>
    </row>
    <row r="243" spans="1:5" ht="102">
      <c r="A243" t="s">
        <v>56</v>
      </c>
      <c r="E243" s="34" t="s">
        <v>371</v>
      </c>
    </row>
    <row r="244" spans="1:16" ht="12.75">
      <c r="A244" s="25" t="s">
        <v>48</v>
      </c>
      <c s="29" t="s">
        <v>372</v>
      </c>
      <c s="29" t="s">
        <v>373</v>
      </c>
      <c s="25" t="s">
        <v>50</v>
      </c>
      <c s="30" t="s">
        <v>374</v>
      </c>
      <c s="31" t="s">
        <v>113</v>
      </c>
      <c s="32">
        <v>36</v>
      </c>
      <c s="32">
        <v>0</v>
      </c>
      <c s="32">
        <f>ROUND(ROUND(H244,2)*ROUND(G244,2),2)</f>
      </c>
      <c s="31" t="s">
        <v>103</v>
      </c>
      <c r="O244">
        <f>(I244*21)/100</f>
      </c>
      <c t="s">
        <v>23</v>
      </c>
    </row>
    <row r="245" spans="1:5" ht="12.75">
      <c r="A245" s="33" t="s">
        <v>53</v>
      </c>
      <c r="E245" s="34" t="s">
        <v>50</v>
      </c>
    </row>
    <row r="246" spans="1:5" ht="12.75">
      <c r="A246" s="35" t="s">
        <v>55</v>
      </c>
      <c r="E246" s="36" t="s">
        <v>50</v>
      </c>
    </row>
    <row r="247" spans="1:5" ht="76.5">
      <c r="A247" t="s">
        <v>56</v>
      </c>
      <c r="E247" s="34" t="s">
        <v>375</v>
      </c>
    </row>
    <row r="248" spans="1:18" ht="12.75" customHeight="1">
      <c r="A248" s="6" t="s">
        <v>46</v>
      </c>
      <c s="6"/>
      <c s="39" t="s">
        <v>107</v>
      </c>
      <c s="6"/>
      <c s="27" t="s">
        <v>376</v>
      </c>
      <c s="6"/>
      <c s="6"/>
      <c s="6"/>
      <c s="40">
        <f>0+Q248</f>
      </c>
      <c s="6"/>
      <c r="O248">
        <f>0+R248</f>
      </c>
      <c r="Q248">
        <f>0+I249+I253+I257+I261+I265</f>
      </c>
      <c>
        <f>0+O249+O253+O257+O261+O265</f>
      </c>
    </row>
    <row r="249" spans="1:16" ht="12.75">
      <c r="A249" s="25" t="s">
        <v>48</v>
      </c>
      <c s="29" t="s">
        <v>377</v>
      </c>
      <c s="29" t="s">
        <v>378</v>
      </c>
      <c s="25" t="s">
        <v>50</v>
      </c>
      <c s="30" t="s">
        <v>379</v>
      </c>
      <c s="31" t="s">
        <v>113</v>
      </c>
      <c s="32">
        <v>24</v>
      </c>
      <c s="32">
        <v>0</v>
      </c>
      <c s="32">
        <f>ROUND(ROUND(H249,2)*ROUND(G249,2),2)</f>
      </c>
      <c s="31" t="s">
        <v>103</v>
      </c>
      <c r="O249">
        <f>(I249*21)/100</f>
      </c>
      <c t="s">
        <v>23</v>
      </c>
    </row>
    <row r="250" spans="1:5" ht="12.75">
      <c r="A250" s="33" t="s">
        <v>53</v>
      </c>
      <c r="E250" s="34" t="s">
        <v>380</v>
      </c>
    </row>
    <row r="251" spans="1:5" ht="12.75">
      <c r="A251" s="35" t="s">
        <v>55</v>
      </c>
      <c r="E251" s="36" t="s">
        <v>50</v>
      </c>
    </row>
    <row r="252" spans="1:5" ht="255">
      <c r="A252" t="s">
        <v>56</v>
      </c>
      <c r="E252" s="34" t="s">
        <v>381</v>
      </c>
    </row>
    <row r="253" spans="1:16" ht="12.75">
      <c r="A253" s="25" t="s">
        <v>48</v>
      </c>
      <c s="29" t="s">
        <v>382</v>
      </c>
      <c s="29" t="s">
        <v>383</v>
      </c>
      <c s="25" t="s">
        <v>50</v>
      </c>
      <c s="30" t="s">
        <v>384</v>
      </c>
      <c s="31" t="s">
        <v>52</v>
      </c>
      <c s="32">
        <v>2</v>
      </c>
      <c s="32">
        <v>0</v>
      </c>
      <c s="32">
        <f>ROUND(ROUND(H253,2)*ROUND(G253,2),2)</f>
      </c>
      <c s="31"/>
      <c r="O253">
        <f>(I253*21)/100</f>
      </c>
      <c t="s">
        <v>23</v>
      </c>
    </row>
    <row r="254" spans="1:5" ht="38.25">
      <c r="A254" s="33" t="s">
        <v>53</v>
      </c>
      <c r="E254" s="34" t="s">
        <v>385</v>
      </c>
    </row>
    <row r="255" spans="1:5" ht="12.75">
      <c r="A255" s="35" t="s">
        <v>55</v>
      </c>
      <c r="E255" s="36" t="s">
        <v>50</v>
      </c>
    </row>
    <row r="256" spans="1:5" ht="25.5">
      <c r="A256" t="s">
        <v>56</v>
      </c>
      <c r="E256" s="34" t="s">
        <v>386</v>
      </c>
    </row>
    <row r="257" spans="1:16" ht="12.75">
      <c r="A257" s="25" t="s">
        <v>48</v>
      </c>
      <c s="29" t="s">
        <v>387</v>
      </c>
      <c s="29" t="s">
        <v>388</v>
      </c>
      <c s="25" t="s">
        <v>50</v>
      </c>
      <c s="30" t="s">
        <v>389</v>
      </c>
      <c s="31" t="s">
        <v>52</v>
      </c>
      <c s="32">
        <v>1</v>
      </c>
      <c s="32">
        <v>0</v>
      </c>
      <c s="32">
        <f>ROUND(ROUND(H257,2)*ROUND(G257,2),2)</f>
      </c>
      <c s="31" t="s">
        <v>103</v>
      </c>
      <c r="O257">
        <f>(I257*21)/100</f>
      </c>
      <c t="s">
        <v>23</v>
      </c>
    </row>
    <row r="258" spans="1:5" ht="25.5">
      <c r="A258" s="33" t="s">
        <v>53</v>
      </c>
      <c r="E258" s="34" t="s">
        <v>390</v>
      </c>
    </row>
    <row r="259" spans="1:5" ht="12.75">
      <c r="A259" s="35" t="s">
        <v>55</v>
      </c>
      <c r="E259" s="36" t="s">
        <v>50</v>
      </c>
    </row>
    <row r="260" spans="1:5" ht="25.5">
      <c r="A260" t="s">
        <v>56</v>
      </c>
      <c r="E260" s="34" t="s">
        <v>391</v>
      </c>
    </row>
    <row r="261" spans="1:16" ht="12.75">
      <c r="A261" s="25" t="s">
        <v>48</v>
      </c>
      <c s="29" t="s">
        <v>392</v>
      </c>
      <c s="29" t="s">
        <v>393</v>
      </c>
      <c s="25" t="s">
        <v>50</v>
      </c>
      <c s="30" t="s">
        <v>394</v>
      </c>
      <c s="31" t="s">
        <v>81</v>
      </c>
      <c s="32">
        <v>18.89</v>
      </c>
      <c s="32">
        <v>0</v>
      </c>
      <c s="32">
        <f>ROUND(ROUND(H261,2)*ROUND(G261,2),2)</f>
      </c>
      <c s="31" t="s">
        <v>103</v>
      </c>
      <c r="O261">
        <f>(I261*21)/100</f>
      </c>
      <c t="s">
        <v>23</v>
      </c>
    </row>
    <row r="262" spans="1:5" ht="25.5">
      <c r="A262" s="33" t="s">
        <v>53</v>
      </c>
      <c r="E262" s="34" t="s">
        <v>395</v>
      </c>
    </row>
    <row r="263" spans="1:5" ht="12.75">
      <c r="A263" s="35" t="s">
        <v>55</v>
      </c>
      <c r="E263" s="36" t="s">
        <v>396</v>
      </c>
    </row>
    <row r="264" spans="1:5" ht="395.25">
      <c r="A264" t="s">
        <v>56</v>
      </c>
      <c r="E264" s="34" t="s">
        <v>249</v>
      </c>
    </row>
    <row r="265" spans="1:16" ht="12.75">
      <c r="A265" s="25" t="s">
        <v>48</v>
      </c>
      <c s="29" t="s">
        <v>397</v>
      </c>
      <c s="29" t="s">
        <v>398</v>
      </c>
      <c s="25" t="s">
        <v>50</v>
      </c>
      <c s="30" t="s">
        <v>399</v>
      </c>
      <c s="31" t="s">
        <v>113</v>
      </c>
      <c s="32">
        <v>24</v>
      </c>
      <c s="32">
        <v>0</v>
      </c>
      <c s="32">
        <f>ROUND(ROUND(H265,2)*ROUND(G265,2),2)</f>
      </c>
      <c s="31" t="s">
        <v>103</v>
      </c>
      <c r="O265">
        <f>(I265*21)/100</f>
      </c>
      <c t="s">
        <v>23</v>
      </c>
    </row>
    <row r="266" spans="1:5" ht="12.75">
      <c r="A266" s="33" t="s">
        <v>53</v>
      </c>
      <c r="E266" s="34" t="s">
        <v>400</v>
      </c>
    </row>
    <row r="267" spans="1:5" ht="12.75">
      <c r="A267" s="35" t="s">
        <v>55</v>
      </c>
      <c r="E267" s="36" t="s">
        <v>50</v>
      </c>
    </row>
    <row r="268" spans="1:5" ht="63.75">
      <c r="A268" t="s">
        <v>56</v>
      </c>
      <c r="E268" s="34" t="s">
        <v>401</v>
      </c>
    </row>
    <row r="269" spans="1:18" ht="12.75" customHeight="1">
      <c r="A269" s="6" t="s">
        <v>46</v>
      </c>
      <c s="6"/>
      <c s="39" t="s">
        <v>41</v>
      </c>
      <c s="6"/>
      <c s="27" t="s">
        <v>402</v>
      </c>
      <c s="6"/>
      <c s="6"/>
      <c s="6"/>
      <c s="40">
        <f>0+Q269</f>
      </c>
      <c s="6"/>
      <c r="O269">
        <f>0+R269</f>
      </c>
      <c r="Q269">
        <f>0+I270+I274+I278+I282+I286+I290+I294+I298+I302+I306+I310</f>
      </c>
      <c>
        <f>0+O270+O274+O278+O282+O286+O290+O294+O298+O302+O306+O310</f>
      </c>
    </row>
    <row r="270" spans="1:16" ht="12.75">
      <c r="A270" s="25" t="s">
        <v>48</v>
      </c>
      <c s="29" t="s">
        <v>403</v>
      </c>
      <c s="29" t="s">
        <v>404</v>
      </c>
      <c s="25" t="s">
        <v>79</v>
      </c>
      <c s="30" t="s">
        <v>405</v>
      </c>
      <c s="31" t="s">
        <v>113</v>
      </c>
      <c s="32">
        <v>33.7</v>
      </c>
      <c s="32">
        <v>0</v>
      </c>
      <c s="32">
        <f>ROUND(ROUND(H270,2)*ROUND(G270,2),2)</f>
      </c>
      <c s="31" t="s">
        <v>103</v>
      </c>
      <c r="O270">
        <f>(I270*21)/100</f>
      </c>
      <c t="s">
        <v>23</v>
      </c>
    </row>
    <row r="271" spans="1:5" ht="102">
      <c r="A271" s="33" t="s">
        <v>53</v>
      </c>
      <c r="E271" s="34" t="s">
        <v>406</v>
      </c>
    </row>
    <row r="272" spans="1:5" ht="12.75">
      <c r="A272" s="35" t="s">
        <v>55</v>
      </c>
      <c r="E272" s="36" t="s">
        <v>407</v>
      </c>
    </row>
    <row r="273" spans="1:5" ht="51">
      <c r="A273" t="s">
        <v>56</v>
      </c>
      <c r="E273" s="34" t="s">
        <v>408</v>
      </c>
    </row>
    <row r="274" spans="1:16" ht="12.75">
      <c r="A274" s="25" t="s">
        <v>48</v>
      </c>
      <c s="29" t="s">
        <v>409</v>
      </c>
      <c s="29" t="s">
        <v>404</v>
      </c>
      <c s="25" t="s">
        <v>85</v>
      </c>
      <c s="30" t="s">
        <v>405</v>
      </c>
      <c s="31" t="s">
        <v>113</v>
      </c>
      <c s="32">
        <v>11.05</v>
      </c>
      <c s="32">
        <v>0</v>
      </c>
      <c s="32">
        <f>ROUND(ROUND(H274,2)*ROUND(G274,2),2)</f>
      </c>
      <c s="31" t="s">
        <v>103</v>
      </c>
      <c r="O274">
        <f>(I274*21)/100</f>
      </c>
      <c t="s">
        <v>23</v>
      </c>
    </row>
    <row r="275" spans="1:5" ht="76.5">
      <c r="A275" s="33" t="s">
        <v>53</v>
      </c>
      <c r="E275" s="34" t="s">
        <v>410</v>
      </c>
    </row>
    <row r="276" spans="1:5" ht="12.75">
      <c r="A276" s="35" t="s">
        <v>55</v>
      </c>
      <c r="E276" s="36" t="s">
        <v>50</v>
      </c>
    </row>
    <row r="277" spans="1:5" ht="51">
      <c r="A277" t="s">
        <v>56</v>
      </c>
      <c r="E277" s="34" t="s">
        <v>408</v>
      </c>
    </row>
    <row r="278" spans="1:16" ht="12.75">
      <c r="A278" s="25" t="s">
        <v>48</v>
      </c>
      <c s="29" t="s">
        <v>411</v>
      </c>
      <c s="29" t="s">
        <v>412</v>
      </c>
      <c s="25" t="s">
        <v>50</v>
      </c>
      <c s="30" t="s">
        <v>413</v>
      </c>
      <c s="31" t="s">
        <v>113</v>
      </c>
      <c s="32">
        <v>59</v>
      </c>
      <c s="32">
        <v>0</v>
      </c>
      <c s="32">
        <f>ROUND(ROUND(H278,2)*ROUND(G278,2),2)</f>
      </c>
      <c s="31" t="s">
        <v>103</v>
      </c>
      <c r="O278">
        <f>(I278*21)/100</f>
      </c>
      <c t="s">
        <v>23</v>
      </c>
    </row>
    <row r="279" spans="1:5" ht="25.5">
      <c r="A279" s="33" t="s">
        <v>53</v>
      </c>
      <c r="E279" s="34" t="s">
        <v>414</v>
      </c>
    </row>
    <row r="280" spans="1:5" ht="12.75">
      <c r="A280" s="35" t="s">
        <v>55</v>
      </c>
      <c r="E280" s="36" t="s">
        <v>50</v>
      </c>
    </row>
    <row r="281" spans="1:5" ht="25.5">
      <c r="A281" t="s">
        <v>56</v>
      </c>
      <c r="E281" s="34" t="s">
        <v>415</v>
      </c>
    </row>
    <row r="282" spans="1:16" ht="12.75">
      <c r="A282" s="25" t="s">
        <v>48</v>
      </c>
      <c s="29" t="s">
        <v>416</v>
      </c>
      <c s="29" t="s">
        <v>417</v>
      </c>
      <c s="25" t="s">
        <v>50</v>
      </c>
      <c s="30" t="s">
        <v>418</v>
      </c>
      <c s="31" t="s">
        <v>113</v>
      </c>
      <c s="32">
        <v>59</v>
      </c>
      <c s="32">
        <v>0</v>
      </c>
      <c s="32">
        <f>ROUND(ROUND(H282,2)*ROUND(G282,2),2)</f>
      </c>
      <c s="31" t="s">
        <v>103</v>
      </c>
      <c r="O282">
        <f>(I282*21)/100</f>
      </c>
      <c t="s">
        <v>23</v>
      </c>
    </row>
    <row r="283" spans="1:5" ht="25.5">
      <c r="A283" s="33" t="s">
        <v>53</v>
      </c>
      <c r="E283" s="34" t="s">
        <v>419</v>
      </c>
    </row>
    <row r="284" spans="1:5" ht="12.75">
      <c r="A284" s="35" t="s">
        <v>55</v>
      </c>
      <c r="E284" s="36" t="s">
        <v>420</v>
      </c>
    </row>
    <row r="285" spans="1:5" ht="25.5">
      <c r="A285" t="s">
        <v>56</v>
      </c>
      <c r="E285" s="34" t="s">
        <v>415</v>
      </c>
    </row>
    <row r="286" spans="1:16" ht="12.75">
      <c r="A286" s="25" t="s">
        <v>48</v>
      </c>
      <c s="29" t="s">
        <v>421</v>
      </c>
      <c s="29" t="s">
        <v>422</v>
      </c>
      <c s="25" t="s">
        <v>50</v>
      </c>
      <c s="30" t="s">
        <v>423</v>
      </c>
      <c s="31" t="s">
        <v>113</v>
      </c>
      <c s="32">
        <v>108.75</v>
      </c>
      <c s="32">
        <v>0</v>
      </c>
      <c s="32">
        <f>ROUND(ROUND(H286,2)*ROUND(G286,2),2)</f>
      </c>
      <c s="31" t="s">
        <v>103</v>
      </c>
      <c r="O286">
        <f>(I286*21)/100</f>
      </c>
      <c t="s">
        <v>23</v>
      </c>
    </row>
    <row r="287" spans="1:5" ht="51">
      <c r="A287" s="33" t="s">
        <v>53</v>
      </c>
      <c r="E287" s="34" t="s">
        <v>424</v>
      </c>
    </row>
    <row r="288" spans="1:5" ht="12.75">
      <c r="A288" s="35" t="s">
        <v>55</v>
      </c>
      <c r="E288" s="36" t="s">
        <v>425</v>
      </c>
    </row>
    <row r="289" spans="1:5" ht="38.25">
      <c r="A289" t="s">
        <v>56</v>
      </c>
      <c r="E289" s="34" t="s">
        <v>426</v>
      </c>
    </row>
    <row r="290" spans="1:16" ht="25.5">
      <c r="A290" s="25" t="s">
        <v>48</v>
      </c>
      <c s="29" t="s">
        <v>427</v>
      </c>
      <c s="29" t="s">
        <v>428</v>
      </c>
      <c s="25" t="s">
        <v>50</v>
      </c>
      <c s="30" t="s">
        <v>429</v>
      </c>
      <c s="31" t="s">
        <v>113</v>
      </c>
      <c s="32">
        <v>24</v>
      </c>
      <c s="32">
        <v>0</v>
      </c>
      <c s="32">
        <f>ROUND(ROUND(H290,2)*ROUND(G290,2),2)</f>
      </c>
      <c s="31" t="s">
        <v>103</v>
      </c>
      <c r="O290">
        <f>(I290*21)/100</f>
      </c>
      <c t="s">
        <v>23</v>
      </c>
    </row>
    <row r="291" spans="1:5" ht="38.25">
      <c r="A291" s="33" t="s">
        <v>53</v>
      </c>
      <c r="E291" s="34" t="s">
        <v>430</v>
      </c>
    </row>
    <row r="292" spans="1:5" ht="12.75">
      <c r="A292" s="35" t="s">
        <v>55</v>
      </c>
      <c r="E292" s="36" t="s">
        <v>50</v>
      </c>
    </row>
    <row r="293" spans="1:5" ht="76.5">
      <c r="A293" t="s">
        <v>56</v>
      </c>
      <c r="E293" s="34" t="s">
        <v>431</v>
      </c>
    </row>
    <row r="294" spans="1:16" ht="12.75">
      <c r="A294" s="25" t="s">
        <v>48</v>
      </c>
      <c s="29" t="s">
        <v>432</v>
      </c>
      <c s="29" t="s">
        <v>433</v>
      </c>
      <c s="25" t="s">
        <v>50</v>
      </c>
      <c s="30" t="s">
        <v>434</v>
      </c>
      <c s="31" t="s">
        <v>113</v>
      </c>
      <c s="32">
        <v>32.1</v>
      </c>
      <c s="32">
        <v>0</v>
      </c>
      <c s="32">
        <f>ROUND(ROUND(H294,2)*ROUND(G294,2),2)</f>
      </c>
      <c s="31" t="s">
        <v>103</v>
      </c>
      <c r="O294">
        <f>(I294*21)/100</f>
      </c>
      <c t="s">
        <v>23</v>
      </c>
    </row>
    <row r="295" spans="1:5" ht="38.25">
      <c r="A295" s="33" t="s">
        <v>53</v>
      </c>
      <c r="E295" s="34" t="s">
        <v>435</v>
      </c>
    </row>
    <row r="296" spans="1:5" ht="12.75">
      <c r="A296" s="35" t="s">
        <v>55</v>
      </c>
      <c r="E296" s="36" t="s">
        <v>436</v>
      </c>
    </row>
    <row r="297" spans="1:5" ht="89.25">
      <c r="A297" t="s">
        <v>56</v>
      </c>
      <c r="E297" s="34" t="s">
        <v>437</v>
      </c>
    </row>
    <row r="298" spans="1:16" ht="12.75">
      <c r="A298" s="25" t="s">
        <v>48</v>
      </c>
      <c s="29" t="s">
        <v>438</v>
      </c>
      <c s="29" t="s">
        <v>439</v>
      </c>
      <c s="25" t="s">
        <v>50</v>
      </c>
      <c s="30" t="s">
        <v>440</v>
      </c>
      <c s="31" t="s">
        <v>81</v>
      </c>
      <c s="32">
        <v>66.03</v>
      </c>
      <c s="32">
        <v>0</v>
      </c>
      <c s="32">
        <f>ROUND(ROUND(H298,2)*ROUND(G298,2),2)</f>
      </c>
      <c s="31" t="s">
        <v>103</v>
      </c>
      <c r="O298">
        <f>(I298*21)/100</f>
      </c>
      <c t="s">
        <v>23</v>
      </c>
    </row>
    <row r="299" spans="1:5" ht="25.5">
      <c r="A299" s="33" t="s">
        <v>53</v>
      </c>
      <c r="E299" s="34" t="s">
        <v>441</v>
      </c>
    </row>
    <row r="300" spans="1:5" ht="76.5">
      <c r="A300" s="35" t="s">
        <v>55</v>
      </c>
      <c r="E300" s="36" t="s">
        <v>442</v>
      </c>
    </row>
    <row r="301" spans="1:5" ht="102">
      <c r="A301" t="s">
        <v>56</v>
      </c>
      <c r="E301" s="34" t="s">
        <v>443</v>
      </c>
    </row>
    <row r="302" spans="1:16" ht="12.75">
      <c r="A302" s="25" t="s">
        <v>48</v>
      </c>
      <c s="29" t="s">
        <v>444</v>
      </c>
      <c s="29" t="s">
        <v>445</v>
      </c>
      <c s="25" t="s">
        <v>50</v>
      </c>
      <c s="30" t="s">
        <v>446</v>
      </c>
      <c s="31" t="s">
        <v>81</v>
      </c>
      <c s="32">
        <v>0.02</v>
      </c>
      <c s="32">
        <v>0</v>
      </c>
      <c s="32">
        <f>ROUND(ROUND(H302,2)*ROUND(G302,2),2)</f>
      </c>
      <c s="31" t="s">
        <v>103</v>
      </c>
      <c r="O302">
        <f>(I302*21)/100</f>
      </c>
      <c t="s">
        <v>23</v>
      </c>
    </row>
    <row r="303" spans="1:5" ht="38.25">
      <c r="A303" s="33" t="s">
        <v>53</v>
      </c>
      <c r="E303" s="34" t="s">
        <v>447</v>
      </c>
    </row>
    <row r="304" spans="1:5" ht="12.75">
      <c r="A304" s="35" t="s">
        <v>55</v>
      </c>
      <c r="E304" s="36" t="s">
        <v>448</v>
      </c>
    </row>
    <row r="305" spans="1:5" ht="76.5">
      <c r="A305" t="s">
        <v>56</v>
      </c>
      <c r="E305" s="34" t="s">
        <v>449</v>
      </c>
    </row>
    <row r="306" spans="1:16" ht="12.75">
      <c r="A306" s="25" t="s">
        <v>48</v>
      </c>
      <c s="29" t="s">
        <v>450</v>
      </c>
      <c s="29" t="s">
        <v>451</v>
      </c>
      <c s="25" t="s">
        <v>50</v>
      </c>
      <c s="30" t="s">
        <v>452</v>
      </c>
      <c s="31" t="s">
        <v>113</v>
      </c>
      <c s="32">
        <v>54</v>
      </c>
      <c s="32">
        <v>0</v>
      </c>
      <c s="32">
        <f>ROUND(ROUND(H306,2)*ROUND(G306,2),2)</f>
      </c>
      <c s="31" t="s">
        <v>103</v>
      </c>
      <c r="O306">
        <f>(I306*21)/100</f>
      </c>
      <c t="s">
        <v>23</v>
      </c>
    </row>
    <row r="307" spans="1:5" ht="25.5">
      <c r="A307" s="33" t="s">
        <v>53</v>
      </c>
      <c r="E307" s="34" t="s">
        <v>453</v>
      </c>
    </row>
    <row r="308" spans="1:5" ht="12.75">
      <c r="A308" s="35" t="s">
        <v>55</v>
      </c>
      <c r="E308" s="36" t="s">
        <v>454</v>
      </c>
    </row>
    <row r="309" spans="1:5" ht="89.25">
      <c r="A309" t="s">
        <v>56</v>
      </c>
      <c r="E309" s="34" t="s">
        <v>455</v>
      </c>
    </row>
    <row r="310" spans="1:16" ht="12.75">
      <c r="A310" s="25" t="s">
        <v>48</v>
      </c>
      <c s="29" t="s">
        <v>456</v>
      </c>
      <c s="29" t="s">
        <v>457</v>
      </c>
      <c s="25" t="s">
        <v>50</v>
      </c>
      <c s="30" t="s">
        <v>458</v>
      </c>
      <c s="31" t="s">
        <v>113</v>
      </c>
      <c s="32">
        <v>24</v>
      </c>
      <c s="32">
        <v>0</v>
      </c>
      <c s="32">
        <f>ROUND(ROUND(H310,2)*ROUND(G310,2),2)</f>
      </c>
      <c s="31" t="s">
        <v>103</v>
      </c>
      <c r="O310">
        <f>(I310*21)/100</f>
      </c>
      <c t="s">
        <v>23</v>
      </c>
    </row>
    <row r="311" spans="1:5" ht="12.75">
      <c r="A311" s="33" t="s">
        <v>53</v>
      </c>
      <c r="E311" s="34" t="s">
        <v>459</v>
      </c>
    </row>
    <row r="312" spans="1:5" ht="12.75">
      <c r="A312" s="35" t="s">
        <v>55</v>
      </c>
      <c r="E312" s="36" t="s">
        <v>50</v>
      </c>
    </row>
    <row r="313" spans="1:5" ht="89.25">
      <c r="A313" t="s">
        <v>56</v>
      </c>
      <c r="E313" s="34" t="s">
        <v>455</v>
      </c>
    </row>
  </sheetData>
  <mergeCells count="12">
    <mergeCell ref="C3:D3"/>
    <mergeCell ref="F3:G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620D5B59E9A942A8D51AA38A285469" ma:contentTypeVersion="13" ma:contentTypeDescription="Vytvoří nový dokument" ma:contentTypeScope="" ma:versionID="6f52d8fca799fe03ade072ce3afe894d">
  <xsd:schema xmlns:xsd="http://www.w3.org/2001/XMLSchema" xmlns:xs="http://www.w3.org/2001/XMLSchema" xmlns:p="http://schemas.microsoft.com/office/2006/metadata/properties" xmlns:ns2="c8dbb6ab-35e3-4a5a-b91c-0c63ad5215b8" xmlns:ns3="cf76a5d1-4e61-40b2-a1cd-be5592cd1156" targetNamespace="http://schemas.microsoft.com/office/2006/metadata/properties" ma:root="true" ma:fieldsID="d5cba1823532c4e87a7d23c80d94e6e4" ns2:_="" ns3:_="">
    <xsd:import namespace="c8dbb6ab-35e3-4a5a-b91c-0c63ad5215b8"/>
    <xsd:import namespace="cf76a5d1-4e61-40b2-a1cd-be5592cd11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bb6ab-35e3-4a5a-b91c-0c63ad5215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6a5d1-4e61-40b2-a1cd-be5592cd115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F96C5A-2D16-4DB5-A065-F11145EC594F}"/>
</file>

<file path=customXml/itemProps2.xml><?xml version="1.0" encoding="utf-8"?>
<ds:datastoreItem xmlns:ds="http://schemas.openxmlformats.org/officeDocument/2006/customXml" ds:itemID="{39C8D6AA-0890-44D2-AB70-0E1931A3DB05}"/>
</file>

<file path=customXml/itemProps3.xml><?xml version="1.0" encoding="utf-8"?>
<ds:datastoreItem xmlns:ds="http://schemas.openxmlformats.org/officeDocument/2006/customXml" ds:itemID="{0A83FDF2-D6E6-455D-BA89-4C3C26345429}"/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0x010100D8620D5B59E9A942A8D51AA38A285469</vt:lpwstr>
  </property>
</Properties>
</file>